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naldo.hasa\Desktop\PVKB Korrik 2025\"/>
    </mc:Choice>
  </mc:AlternateContent>
  <bookViews>
    <workbookView xWindow="0" yWindow="0" windowWidth="28800" windowHeight="11865"/>
  </bookViews>
  <sheets>
    <sheet name="Te ardhurat 1" sheetId="1" r:id="rId1"/>
    <sheet name="tavanet e detajuara 2" sheetId="2" r:id="rId2"/>
    <sheet name="tavanet programe 3" sheetId="3" r:id="rId3"/>
  </sheets>
  <externalReferences>
    <externalReference r:id="rId4"/>
    <externalReference r:id="rId5"/>
    <externalReference r:id="rId6"/>
  </externalReferences>
  <definedNames>
    <definedName name="_xlnm._FilterDatabase" localSheetId="1" hidden="1">'tavanet e detajuara 2'!$C$7:$N$83</definedName>
    <definedName name="_xlnm._FilterDatabase" localSheetId="2" hidden="1">'tavanet programe 3'!$B$7:$M$28</definedName>
    <definedName name="_TA_" localSheetId="2">#REF!</definedName>
    <definedName name="_TA_">#REF!</definedName>
    <definedName name="ah" localSheetId="1">#REF!</definedName>
    <definedName name="ah" localSheetId="2">#REF!</definedName>
    <definedName name="ah">#REF!</definedName>
    <definedName name="ap" localSheetId="1">#REF!</definedName>
    <definedName name="ap" localSheetId="2">#REF!</definedName>
    <definedName name="ap">#REF!</definedName>
    <definedName name="at4o" localSheetId="1">#REF!</definedName>
    <definedName name="at4o" localSheetId="2">#REF!</definedName>
    <definedName name="at4o">#REF!</definedName>
    <definedName name="BF" localSheetId="1">#REF!</definedName>
    <definedName name="BF" localSheetId="2">#REF!</definedName>
    <definedName name="BF">#REF!</definedName>
    <definedName name="bilanc_tavane" localSheetId="1">'[1]Tavanet e detajuara'!#REF!</definedName>
    <definedName name="bilanc_tavane" localSheetId="2">'[1]Tavanet e detajuara'!#REF!</definedName>
    <definedName name="bilanc_tavane">'[1]Tavanet e detajuara'!#REF!</definedName>
    <definedName name="da" localSheetId="1">#REF!</definedName>
    <definedName name="da" localSheetId="2">#REF!</definedName>
    <definedName name="da">#REF!</definedName>
    <definedName name="dx" localSheetId="1">#REF!</definedName>
    <definedName name="dx" localSheetId="2">#REF!</definedName>
    <definedName name="dx">#REF!</definedName>
    <definedName name="fd38\" localSheetId="1">#REF!</definedName>
    <definedName name="fd38\" localSheetId="2">#REF!</definedName>
    <definedName name="fd38\">#REF!</definedName>
    <definedName name="fddd" localSheetId="2">#REF!</definedName>
    <definedName name="fddd">#REF!</definedName>
    <definedName name="fgfgf" localSheetId="1">'[2]Tavanet e detajuara'!#REF!</definedName>
    <definedName name="fgfgf" localSheetId="2">'[2]Tavanet e detajuara'!#REF!</definedName>
    <definedName name="fgfgf">'[2]Tavanet e detajuara'!#REF!</definedName>
    <definedName name="gfgf" localSheetId="2">'[2]Tavanet e detajuara'!#REF!</definedName>
    <definedName name="gfgf">'[2]Tavanet e detajuara'!#REF!</definedName>
    <definedName name="Income" localSheetId="2">#REF!</definedName>
    <definedName name="Income">#REF!</definedName>
    <definedName name="_xlnm.Print_Area" localSheetId="1">'tavanet e detajuara 2'!$A$1:$N$84</definedName>
    <definedName name="_xlnm.Print_Area" localSheetId="2">'tavanet programe 3'!$A$1:$M$29</definedName>
    <definedName name="_xlnm.Print_Area" localSheetId="0">'Te ardhurat 1'!$A$1:$I$54</definedName>
    <definedName name="_xlnm.Print_Titles" localSheetId="1">'tavanet e detajuara 2'!$A:$B</definedName>
    <definedName name="_xlnm.Print_Titles" localSheetId="2">'tavanet programe 3'!$A:$A</definedName>
    <definedName name="RE" localSheetId="2">#REF!</definedName>
    <definedName name="RE">#REF!</definedName>
    <definedName name="sddd" localSheetId="2">#REF!</definedName>
    <definedName name="sddd">#REF!</definedName>
    <definedName name="Z_C9C93AD0_6FCF_44C2_A85A_AB3923492EAA_.wvu.PrintArea" localSheetId="1" hidden="1">'tavanet e detajuara 2'!$A$3:$L$82</definedName>
    <definedName name="Z_C9C93AD0_6FCF_44C2_A85A_AB3923492EAA_.wvu.PrintArea" localSheetId="2" hidden="1">'tavanet programe 3'!$A$3:$K$27</definedName>
    <definedName name="Z_C9C93AD0_6FCF_44C2_A85A_AB3923492EAA_.wvu.PrintTitles" localSheetId="1" hidden="1">'tavanet e detajuara 2'!$5:$6</definedName>
    <definedName name="Z_C9C93AD0_6FCF_44C2_A85A_AB3923492EAA_.wvu.PrintTitles" localSheetId="2" hidden="1">'tavanet programe 3'!$5:$6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" i="3" l="1"/>
  <c r="K33" i="3" s="1"/>
  <c r="D28" i="3"/>
  <c r="C28" i="3"/>
  <c r="M27" i="3"/>
  <c r="L27" i="3"/>
  <c r="K27" i="3"/>
  <c r="J27" i="3"/>
  <c r="I27" i="3"/>
  <c r="H27" i="3"/>
  <c r="H31" i="3" s="1"/>
  <c r="H33" i="3" s="1"/>
  <c r="G27" i="3"/>
  <c r="E31" i="3" s="1"/>
  <c r="E33" i="3" s="1"/>
  <c r="F27" i="3"/>
  <c r="E27" i="3"/>
  <c r="D27" i="3"/>
  <c r="C27" i="3"/>
  <c r="B27" i="3"/>
  <c r="B28" i="3" s="1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M81" i="2"/>
  <c r="J81" i="2"/>
  <c r="G81" i="2"/>
  <c r="E81" i="2"/>
  <c r="D81" i="2"/>
  <c r="C81" i="2"/>
  <c r="N80" i="2"/>
  <c r="N79" i="2" s="1"/>
  <c r="M80" i="2"/>
  <c r="M79" i="2" s="1"/>
  <c r="K80" i="2"/>
  <c r="J80" i="2"/>
  <c r="J79" i="2" s="1"/>
  <c r="H80" i="2"/>
  <c r="H79" i="2" s="1"/>
  <c r="G80" i="2"/>
  <c r="E80" i="2"/>
  <c r="E79" i="2" s="1"/>
  <c r="D80" i="2"/>
  <c r="D79" i="2" s="1"/>
  <c r="C80" i="2"/>
  <c r="L79" i="2"/>
  <c r="K79" i="2"/>
  <c r="I79" i="2"/>
  <c r="G79" i="2"/>
  <c r="F79" i="2"/>
  <c r="C79" i="2"/>
  <c r="N78" i="2"/>
  <c r="M78" i="2"/>
  <c r="L78" i="2"/>
  <c r="K78" i="2"/>
  <c r="J78" i="2"/>
  <c r="I78" i="2"/>
  <c r="H78" i="2"/>
  <c r="G78" i="2"/>
  <c r="F78" i="2"/>
  <c r="E78" i="2"/>
  <c r="D78" i="2"/>
  <c r="C78" i="2"/>
  <c r="M77" i="2"/>
  <c r="L77" i="2"/>
  <c r="J77" i="2"/>
  <c r="I77" i="2"/>
  <c r="G77" i="2"/>
  <c r="F77" i="2"/>
  <c r="E77" i="2"/>
  <c r="D77" i="2"/>
  <c r="C77" i="2"/>
  <c r="M76" i="2"/>
  <c r="L76" i="2"/>
  <c r="J76" i="2"/>
  <c r="I76" i="2"/>
  <c r="G76" i="2"/>
  <c r="F76" i="2"/>
  <c r="E76" i="2"/>
  <c r="D76" i="2"/>
  <c r="C76" i="2"/>
  <c r="M75" i="2"/>
  <c r="L75" i="2"/>
  <c r="J75" i="2"/>
  <c r="I75" i="2"/>
  <c r="G75" i="2"/>
  <c r="F75" i="2"/>
  <c r="E75" i="2"/>
  <c r="D75" i="2"/>
  <c r="C75" i="2"/>
  <c r="N74" i="2"/>
  <c r="M74" i="2"/>
  <c r="L74" i="2"/>
  <c r="K74" i="2"/>
  <c r="J74" i="2"/>
  <c r="I74" i="2"/>
  <c r="H74" i="2"/>
  <c r="G74" i="2"/>
  <c r="F74" i="2"/>
  <c r="E74" i="2"/>
  <c r="D74" i="2"/>
  <c r="C74" i="2"/>
  <c r="N73" i="2"/>
  <c r="M73" i="2"/>
  <c r="L73" i="2"/>
  <c r="K73" i="2"/>
  <c r="J73" i="2"/>
  <c r="I73" i="2"/>
  <c r="H73" i="2"/>
  <c r="G73" i="2"/>
  <c r="F73" i="2"/>
  <c r="E73" i="2"/>
  <c r="D73" i="2"/>
  <c r="C73" i="2"/>
  <c r="N72" i="2"/>
  <c r="N70" i="2" s="1"/>
  <c r="M72" i="2"/>
  <c r="L72" i="2"/>
  <c r="K72" i="2"/>
  <c r="K70" i="2" s="1"/>
  <c r="J72" i="2"/>
  <c r="I72" i="2"/>
  <c r="H72" i="2"/>
  <c r="G72" i="2"/>
  <c r="F72" i="2"/>
  <c r="E72" i="2"/>
  <c r="D72" i="2"/>
  <c r="C72" i="2"/>
  <c r="M71" i="2"/>
  <c r="L71" i="2"/>
  <c r="J71" i="2"/>
  <c r="I71" i="2"/>
  <c r="G71" i="2"/>
  <c r="F71" i="2"/>
  <c r="E71" i="2"/>
  <c r="E70" i="2" s="1"/>
  <c r="D71" i="2"/>
  <c r="D70" i="2" s="1"/>
  <c r="C71" i="2"/>
  <c r="C70" i="2"/>
  <c r="N69" i="2"/>
  <c r="M69" i="2"/>
  <c r="M66" i="2" s="1"/>
  <c r="L69" i="2"/>
  <c r="K69" i="2"/>
  <c r="J69" i="2"/>
  <c r="I69" i="2"/>
  <c r="H69" i="2"/>
  <c r="G69" i="2"/>
  <c r="G66" i="2" s="1"/>
  <c r="F69" i="2"/>
  <c r="E69" i="2"/>
  <c r="D69" i="2"/>
  <c r="C69" i="2"/>
  <c r="N68" i="2"/>
  <c r="M68" i="2"/>
  <c r="L68" i="2"/>
  <c r="K68" i="2"/>
  <c r="J68" i="2"/>
  <c r="I68" i="2"/>
  <c r="H68" i="2"/>
  <c r="G68" i="2"/>
  <c r="F68" i="2"/>
  <c r="E68" i="2"/>
  <c r="D68" i="2"/>
  <c r="C68" i="2"/>
  <c r="N67" i="2"/>
  <c r="N66" i="2" s="1"/>
  <c r="K67" i="2"/>
  <c r="H67" i="2"/>
  <c r="E67" i="2"/>
  <c r="D67" i="2"/>
  <c r="C67" i="2"/>
  <c r="F66" i="2"/>
  <c r="E66" i="2"/>
  <c r="N65" i="2"/>
  <c r="M65" i="2"/>
  <c r="L65" i="2"/>
  <c r="K65" i="2"/>
  <c r="J65" i="2"/>
  <c r="I65" i="2"/>
  <c r="H65" i="2"/>
  <c r="G65" i="2"/>
  <c r="F65" i="2"/>
  <c r="E65" i="2"/>
  <c r="D65" i="2"/>
  <c r="C65" i="2"/>
  <c r="N64" i="2"/>
  <c r="M64" i="2"/>
  <c r="M62" i="2" s="1"/>
  <c r="L64" i="2"/>
  <c r="L62" i="2" s="1"/>
  <c r="K64" i="2"/>
  <c r="K62" i="2" s="1"/>
  <c r="J64" i="2"/>
  <c r="J62" i="2" s="1"/>
  <c r="I64" i="2"/>
  <c r="H64" i="2"/>
  <c r="G64" i="2"/>
  <c r="F64" i="2"/>
  <c r="E64" i="2"/>
  <c r="E62" i="2" s="1"/>
  <c r="D64" i="2"/>
  <c r="D62" i="2" s="1"/>
  <c r="C64" i="2"/>
  <c r="C62" i="2" s="1"/>
  <c r="N63" i="2"/>
  <c r="M63" i="2"/>
  <c r="K63" i="2"/>
  <c r="J63" i="2"/>
  <c r="H63" i="2"/>
  <c r="G63" i="2"/>
  <c r="E63" i="2"/>
  <c r="D63" i="2"/>
  <c r="C63" i="2"/>
  <c r="N61" i="2"/>
  <c r="M61" i="2"/>
  <c r="L61" i="2"/>
  <c r="K61" i="2"/>
  <c r="J61" i="2"/>
  <c r="I61" i="2"/>
  <c r="H61" i="2"/>
  <c r="G61" i="2"/>
  <c r="F61" i="2"/>
  <c r="E61" i="2"/>
  <c r="D61" i="2"/>
  <c r="C61" i="2"/>
  <c r="N60" i="2"/>
  <c r="M60" i="2"/>
  <c r="L60" i="2"/>
  <c r="K60" i="2"/>
  <c r="J60" i="2"/>
  <c r="I60" i="2"/>
  <c r="H60" i="2"/>
  <c r="G60" i="2"/>
  <c r="F60" i="2"/>
  <c r="E60" i="2"/>
  <c r="D60" i="2"/>
  <c r="C60" i="2"/>
  <c r="M59" i="2"/>
  <c r="L59" i="2"/>
  <c r="J59" i="2"/>
  <c r="I59" i="2"/>
  <c r="G59" i="2"/>
  <c r="F59" i="2"/>
  <c r="E59" i="2"/>
  <c r="D59" i="2"/>
  <c r="C59" i="2"/>
  <c r="M58" i="2"/>
  <c r="L58" i="2"/>
  <c r="J58" i="2"/>
  <c r="I58" i="2"/>
  <c r="G58" i="2"/>
  <c r="F58" i="2"/>
  <c r="E58" i="2"/>
  <c r="D58" i="2"/>
  <c r="C58" i="2"/>
  <c r="E57" i="2"/>
  <c r="D57" i="2"/>
  <c r="C57" i="2"/>
  <c r="N56" i="2"/>
  <c r="M56" i="2"/>
  <c r="L56" i="2"/>
  <c r="K56" i="2"/>
  <c r="J56" i="2"/>
  <c r="I56" i="2"/>
  <c r="H56" i="2"/>
  <c r="G56" i="2"/>
  <c r="F56" i="2"/>
  <c r="E56" i="2"/>
  <c r="D56" i="2"/>
  <c r="C56" i="2"/>
  <c r="N55" i="2"/>
  <c r="M55" i="2"/>
  <c r="L55" i="2"/>
  <c r="K55" i="2"/>
  <c r="J55" i="2"/>
  <c r="I55" i="2"/>
  <c r="H55" i="2"/>
  <c r="G55" i="2"/>
  <c r="F55" i="2"/>
  <c r="E55" i="2"/>
  <c r="D55" i="2"/>
  <c r="C55" i="2"/>
  <c r="N54" i="2"/>
  <c r="M54" i="2"/>
  <c r="L54" i="2"/>
  <c r="L52" i="2" s="1"/>
  <c r="K54" i="2"/>
  <c r="K52" i="2" s="1"/>
  <c r="J54" i="2"/>
  <c r="I54" i="2"/>
  <c r="H54" i="2"/>
  <c r="G54" i="2"/>
  <c r="F54" i="2"/>
  <c r="E54" i="2"/>
  <c r="D54" i="2"/>
  <c r="C54" i="2"/>
  <c r="N53" i="2"/>
  <c r="M53" i="2"/>
  <c r="L53" i="2"/>
  <c r="K53" i="2"/>
  <c r="J53" i="2"/>
  <c r="I53" i="2"/>
  <c r="H53" i="2"/>
  <c r="H52" i="2" s="1"/>
  <c r="G53" i="2"/>
  <c r="F53" i="2"/>
  <c r="E53" i="2"/>
  <c r="D53" i="2"/>
  <c r="C53" i="2"/>
  <c r="M51" i="2"/>
  <c r="L51" i="2"/>
  <c r="J51" i="2"/>
  <c r="I51" i="2"/>
  <c r="G51" i="2"/>
  <c r="F51" i="2"/>
  <c r="E51" i="2"/>
  <c r="D51" i="2"/>
  <c r="C51" i="2"/>
  <c r="M50" i="2"/>
  <c r="L50" i="2"/>
  <c r="L46" i="2" s="1"/>
  <c r="J50" i="2"/>
  <c r="I50" i="2"/>
  <c r="G50" i="2"/>
  <c r="F50" i="2"/>
  <c r="E50" i="2"/>
  <c r="D50" i="2"/>
  <c r="C50" i="2"/>
  <c r="N49" i="2"/>
  <c r="N46" i="2" s="1"/>
  <c r="M49" i="2"/>
  <c r="L49" i="2"/>
  <c r="K49" i="2"/>
  <c r="K46" i="2" s="1"/>
  <c r="J49" i="2"/>
  <c r="I49" i="2"/>
  <c r="H49" i="2"/>
  <c r="H46" i="2" s="1"/>
  <c r="G49" i="2"/>
  <c r="F49" i="2"/>
  <c r="F46" i="2" s="1"/>
  <c r="E49" i="2"/>
  <c r="D49" i="2"/>
  <c r="C49" i="2"/>
  <c r="E48" i="2"/>
  <c r="D48" i="2"/>
  <c r="C48" i="2"/>
  <c r="M47" i="2"/>
  <c r="J47" i="2"/>
  <c r="G47" i="2"/>
  <c r="E47" i="2"/>
  <c r="D47" i="2"/>
  <c r="C47" i="2"/>
  <c r="G46" i="2"/>
  <c r="M45" i="2"/>
  <c r="J45" i="2"/>
  <c r="G45" i="2"/>
  <c r="E45" i="2"/>
  <c r="D45" i="2"/>
  <c r="C45" i="2"/>
  <c r="N44" i="2"/>
  <c r="M44" i="2"/>
  <c r="L44" i="2"/>
  <c r="K44" i="2"/>
  <c r="J44" i="2"/>
  <c r="I44" i="2"/>
  <c r="H44" i="2"/>
  <c r="G44" i="2"/>
  <c r="F44" i="2"/>
  <c r="E44" i="2"/>
  <c r="D44" i="2"/>
  <c r="C44" i="2"/>
  <c r="N43" i="2"/>
  <c r="M43" i="2"/>
  <c r="L43" i="2"/>
  <c r="L39" i="2" s="1"/>
  <c r="K43" i="2"/>
  <c r="J43" i="2"/>
  <c r="J39" i="2" s="1"/>
  <c r="I43" i="2"/>
  <c r="H43" i="2"/>
  <c r="G43" i="2"/>
  <c r="F43" i="2"/>
  <c r="E43" i="2"/>
  <c r="D43" i="2"/>
  <c r="C43" i="2"/>
  <c r="N42" i="2"/>
  <c r="M42" i="2"/>
  <c r="L42" i="2"/>
  <c r="K42" i="2"/>
  <c r="J42" i="2"/>
  <c r="I42" i="2"/>
  <c r="H42" i="2"/>
  <c r="G42" i="2"/>
  <c r="F42" i="2"/>
  <c r="E42" i="2"/>
  <c r="D42" i="2"/>
  <c r="C42" i="2"/>
  <c r="M41" i="2"/>
  <c r="J41" i="2"/>
  <c r="G41" i="2"/>
  <c r="E41" i="2"/>
  <c r="D41" i="2"/>
  <c r="N40" i="2"/>
  <c r="L40" i="2"/>
  <c r="K40" i="2"/>
  <c r="K39" i="2" s="1"/>
  <c r="I40" i="2"/>
  <c r="H40" i="2"/>
  <c r="F40" i="2"/>
  <c r="E40" i="2"/>
  <c r="D40" i="2"/>
  <c r="C40" i="2"/>
  <c r="C39" i="2" s="1"/>
  <c r="N38" i="2"/>
  <c r="M38" i="2"/>
  <c r="L38" i="2"/>
  <c r="K38" i="2"/>
  <c r="J38" i="2"/>
  <c r="I38" i="2"/>
  <c r="H38" i="2"/>
  <c r="G38" i="2"/>
  <c r="F38" i="2"/>
  <c r="E38" i="2"/>
  <c r="D38" i="2"/>
  <c r="C38" i="2"/>
  <c r="N37" i="2"/>
  <c r="N36" i="2" s="1"/>
  <c r="M37" i="2"/>
  <c r="L37" i="2"/>
  <c r="K37" i="2"/>
  <c r="J37" i="2"/>
  <c r="I37" i="2"/>
  <c r="I36" i="2" s="1"/>
  <c r="H37" i="2"/>
  <c r="G37" i="2"/>
  <c r="G36" i="2" s="1"/>
  <c r="F37" i="2"/>
  <c r="F36" i="2" s="1"/>
  <c r="E37" i="2"/>
  <c r="D37" i="2"/>
  <c r="C37" i="2"/>
  <c r="M36" i="2"/>
  <c r="H36" i="2"/>
  <c r="N35" i="2"/>
  <c r="N34" i="2" s="1"/>
  <c r="M35" i="2"/>
  <c r="K35" i="2"/>
  <c r="J35" i="2"/>
  <c r="J34" i="2" s="1"/>
  <c r="H35" i="2"/>
  <c r="H34" i="2" s="1"/>
  <c r="G35" i="2"/>
  <c r="G34" i="2" s="1"/>
  <c r="E35" i="2"/>
  <c r="E34" i="2" s="1"/>
  <c r="D35" i="2"/>
  <c r="C35" i="2"/>
  <c r="M34" i="2"/>
  <c r="L34" i="2"/>
  <c r="K34" i="2"/>
  <c r="I34" i="2"/>
  <c r="F34" i="2"/>
  <c r="D34" i="2"/>
  <c r="C34" i="2"/>
  <c r="M33" i="2"/>
  <c r="J33" i="2"/>
  <c r="G33" i="2"/>
  <c r="D33" i="2"/>
  <c r="N32" i="2"/>
  <c r="M32" i="2"/>
  <c r="L32" i="2"/>
  <c r="K32" i="2"/>
  <c r="J32" i="2"/>
  <c r="I32" i="2"/>
  <c r="H32" i="2"/>
  <c r="G32" i="2"/>
  <c r="F32" i="2"/>
  <c r="D32" i="2"/>
  <c r="C32" i="2"/>
  <c r="N31" i="2"/>
  <c r="M31" i="2"/>
  <c r="K31" i="2"/>
  <c r="J31" i="2"/>
  <c r="H31" i="2"/>
  <c r="G31" i="2"/>
  <c r="E31" i="2"/>
  <c r="D31" i="2"/>
  <c r="C31" i="2"/>
  <c r="M30" i="2"/>
  <c r="J30" i="2"/>
  <c r="G30" i="2"/>
  <c r="E30" i="2"/>
  <c r="D30" i="2"/>
  <c r="C30" i="2"/>
  <c r="M29" i="2"/>
  <c r="J29" i="2"/>
  <c r="G29" i="2"/>
  <c r="E29" i="2"/>
  <c r="D29" i="2"/>
  <c r="C29" i="2"/>
  <c r="N28" i="2"/>
  <c r="M28" i="2"/>
  <c r="M26" i="2" s="1"/>
  <c r="L28" i="2"/>
  <c r="L26" i="2" s="1"/>
  <c r="K28" i="2"/>
  <c r="J28" i="2"/>
  <c r="I28" i="2"/>
  <c r="I26" i="2" s="1"/>
  <c r="H28" i="2"/>
  <c r="G28" i="2"/>
  <c r="F28" i="2"/>
  <c r="F26" i="2" s="1"/>
  <c r="E28" i="2"/>
  <c r="D28" i="2"/>
  <c r="N27" i="2"/>
  <c r="M27" i="2"/>
  <c r="K27" i="2"/>
  <c r="J27" i="2"/>
  <c r="H27" i="2"/>
  <c r="H26" i="2" s="1"/>
  <c r="G27" i="2"/>
  <c r="G26" i="2" s="1"/>
  <c r="E27" i="2"/>
  <c r="D27" i="2"/>
  <c r="C27" i="2"/>
  <c r="E25" i="2"/>
  <c r="D25" i="2"/>
  <c r="C25" i="2"/>
  <c r="M24" i="2"/>
  <c r="J24" i="2"/>
  <c r="G24" i="2"/>
  <c r="N23" i="2"/>
  <c r="K23" i="2"/>
  <c r="H23" i="2"/>
  <c r="H19" i="2" s="1"/>
  <c r="E23" i="2"/>
  <c r="D23" i="2"/>
  <c r="C23" i="2"/>
  <c r="M22" i="2"/>
  <c r="J22" i="2"/>
  <c r="G22" i="2"/>
  <c r="N21" i="2"/>
  <c r="N19" i="2" s="1"/>
  <c r="M21" i="2"/>
  <c r="L21" i="2"/>
  <c r="L19" i="2" s="1"/>
  <c r="K21" i="2"/>
  <c r="J21" i="2"/>
  <c r="I21" i="2"/>
  <c r="H21" i="2"/>
  <c r="G21" i="2"/>
  <c r="G19" i="2" s="1"/>
  <c r="F21" i="2"/>
  <c r="E21" i="2"/>
  <c r="D21" i="2"/>
  <c r="C21" i="2"/>
  <c r="N20" i="2"/>
  <c r="M20" i="2"/>
  <c r="K20" i="2"/>
  <c r="J20" i="2"/>
  <c r="G20" i="2"/>
  <c r="E20" i="2"/>
  <c r="E19" i="2" s="1"/>
  <c r="D20" i="2"/>
  <c r="D19" i="2" s="1"/>
  <c r="C20" i="2"/>
  <c r="C19" i="2" s="1"/>
  <c r="I19" i="2"/>
  <c r="F19" i="2"/>
  <c r="N18" i="2"/>
  <c r="M18" i="2"/>
  <c r="M16" i="2" s="1"/>
  <c r="L18" i="2"/>
  <c r="K18" i="2"/>
  <c r="J18" i="2"/>
  <c r="I18" i="2"/>
  <c r="H18" i="2"/>
  <c r="G18" i="2"/>
  <c r="F18" i="2"/>
  <c r="E18" i="2"/>
  <c r="D18" i="2"/>
  <c r="C18" i="2"/>
  <c r="C16" i="2" s="1"/>
  <c r="N17" i="2"/>
  <c r="M17" i="2"/>
  <c r="L17" i="2"/>
  <c r="K17" i="2"/>
  <c r="J17" i="2"/>
  <c r="I17" i="2"/>
  <c r="H17" i="2"/>
  <c r="G17" i="2"/>
  <c r="F17" i="2"/>
  <c r="E17" i="2"/>
  <c r="D17" i="2"/>
  <c r="I16" i="2"/>
  <c r="E16" i="2"/>
  <c r="N15" i="2"/>
  <c r="M15" i="2"/>
  <c r="M13" i="2" s="1"/>
  <c r="K15" i="2"/>
  <c r="J15" i="2"/>
  <c r="H15" i="2"/>
  <c r="G15" i="2"/>
  <c r="E15" i="2"/>
  <c r="E13" i="2" s="1"/>
  <c r="D15" i="2"/>
  <c r="D13" i="2" s="1"/>
  <c r="C15" i="2"/>
  <c r="N14" i="2"/>
  <c r="N13" i="2" s="1"/>
  <c r="M14" i="2"/>
  <c r="L14" i="2"/>
  <c r="K14" i="2"/>
  <c r="J14" i="2"/>
  <c r="I14" i="2"/>
  <c r="I13" i="2" s="1"/>
  <c r="H14" i="2"/>
  <c r="H13" i="2" s="1"/>
  <c r="G14" i="2"/>
  <c r="F14" i="2"/>
  <c r="F13" i="2" s="1"/>
  <c r="E14" i="2"/>
  <c r="D14" i="2"/>
  <c r="C14" i="2"/>
  <c r="L13" i="2"/>
  <c r="K13" i="2"/>
  <c r="J13" i="2"/>
  <c r="N12" i="2"/>
  <c r="N11" i="2" s="1"/>
  <c r="M12" i="2"/>
  <c r="L12" i="2"/>
  <c r="L11" i="2" s="1"/>
  <c r="K12" i="2"/>
  <c r="K11" i="2" s="1"/>
  <c r="J12" i="2"/>
  <c r="J11" i="2" s="1"/>
  <c r="I12" i="2"/>
  <c r="I11" i="2" s="1"/>
  <c r="H12" i="2"/>
  <c r="H11" i="2" s="1"/>
  <c r="G12" i="2"/>
  <c r="G11" i="2" s="1"/>
  <c r="F12" i="2"/>
  <c r="F11" i="2" s="1"/>
  <c r="E12" i="2"/>
  <c r="E11" i="2" s="1"/>
  <c r="D12" i="2"/>
  <c r="C12" i="2"/>
  <c r="C11" i="2" s="1"/>
  <c r="M11" i="2"/>
  <c r="D11" i="2"/>
  <c r="N10" i="2"/>
  <c r="N8" i="2" s="1"/>
  <c r="M10" i="2"/>
  <c r="M8" i="2" s="1"/>
  <c r="L10" i="2"/>
  <c r="K10" i="2"/>
  <c r="J10" i="2"/>
  <c r="I10" i="2"/>
  <c r="H10" i="2"/>
  <c r="H8" i="2" s="1"/>
  <c r="G10" i="2"/>
  <c r="F10" i="2"/>
  <c r="F8" i="2" s="1"/>
  <c r="E10" i="2"/>
  <c r="D10" i="2"/>
  <c r="C10" i="2"/>
  <c r="N9" i="2"/>
  <c r="M9" i="2"/>
  <c r="L9" i="2"/>
  <c r="L8" i="2" s="1"/>
  <c r="K9" i="2"/>
  <c r="K8" i="2" s="1"/>
  <c r="J9" i="2"/>
  <c r="J8" i="2" s="1"/>
  <c r="I9" i="2"/>
  <c r="H9" i="2"/>
  <c r="G9" i="2"/>
  <c r="F9" i="2"/>
  <c r="E9" i="2"/>
  <c r="D9" i="2"/>
  <c r="D8" i="2" s="1"/>
  <c r="I8" i="2"/>
  <c r="E8" i="2"/>
  <c r="C8" i="2"/>
  <c r="I51" i="1"/>
  <c r="H51" i="1"/>
  <c r="G51" i="1"/>
  <c r="I48" i="1"/>
  <c r="H48" i="1"/>
  <c r="G48" i="1"/>
  <c r="I43" i="1"/>
  <c r="H43" i="1"/>
  <c r="G43" i="1"/>
  <c r="F43" i="1"/>
  <c r="E43" i="1"/>
  <c r="D43" i="1"/>
  <c r="I38" i="1"/>
  <c r="H38" i="1"/>
  <c r="G38" i="1"/>
  <c r="F38" i="1"/>
  <c r="E38" i="1"/>
  <c r="D38" i="1"/>
  <c r="I33" i="1"/>
  <c r="H33" i="1"/>
  <c r="G33" i="1"/>
  <c r="F33" i="1"/>
  <c r="E33" i="1"/>
  <c r="D33" i="1"/>
  <c r="I28" i="1"/>
  <c r="H28" i="1"/>
  <c r="G28" i="1"/>
  <c r="F28" i="1"/>
  <c r="E28" i="1"/>
  <c r="D28" i="1"/>
  <c r="I25" i="1"/>
  <c r="I24" i="1" s="1"/>
  <c r="I23" i="1" s="1"/>
  <c r="I47" i="1" s="1"/>
  <c r="I53" i="1" s="1"/>
  <c r="I58" i="1" s="1"/>
  <c r="H25" i="1"/>
  <c r="G25" i="1"/>
  <c r="F25" i="1"/>
  <c r="F24" i="1" s="1"/>
  <c r="F23" i="1" s="1"/>
  <c r="F47" i="1" s="1"/>
  <c r="F53" i="1" s="1"/>
  <c r="E25" i="1"/>
  <c r="E24" i="1" s="1"/>
  <c r="E23" i="1" s="1"/>
  <c r="E47" i="1" s="1"/>
  <c r="D25" i="1"/>
  <c r="D24" i="1" s="1"/>
  <c r="D23" i="1" s="1"/>
  <c r="D47" i="1" s="1"/>
  <c r="H24" i="1"/>
  <c r="H23" i="1" s="1"/>
  <c r="H47" i="1" s="1"/>
  <c r="H53" i="1" s="1"/>
  <c r="H58" i="1" s="1"/>
  <c r="G24" i="1"/>
  <c r="G23" i="1" s="1"/>
  <c r="G47" i="1" s="1"/>
  <c r="I20" i="1"/>
  <c r="H20" i="1"/>
  <c r="G20" i="1"/>
  <c r="F20" i="1"/>
  <c r="E20" i="1"/>
  <c r="D20" i="1"/>
  <c r="I17" i="1"/>
  <c r="H17" i="1"/>
  <c r="G17" i="1"/>
  <c r="F17" i="1"/>
  <c r="E17" i="1"/>
  <c r="D17" i="1"/>
  <c r="I6" i="1"/>
  <c r="I5" i="1" s="1"/>
  <c r="H6" i="1"/>
  <c r="H5" i="1" s="1"/>
  <c r="G6" i="1"/>
  <c r="G5" i="1" s="1"/>
  <c r="F6" i="1"/>
  <c r="E6" i="1"/>
  <c r="D6" i="1"/>
  <c r="F70" i="2" l="1"/>
  <c r="F16" i="2"/>
  <c r="F82" i="2" s="1"/>
  <c r="N16" i="2"/>
  <c r="J16" i="2"/>
  <c r="C26" i="2"/>
  <c r="C82" i="2" s="1"/>
  <c r="C83" i="2" s="1"/>
  <c r="N26" i="2"/>
  <c r="N82" i="2" s="1"/>
  <c r="K26" i="2"/>
  <c r="J26" i="2"/>
  <c r="C36" i="2"/>
  <c r="K36" i="2"/>
  <c r="I39" i="2"/>
  <c r="N39" i="2"/>
  <c r="G39" i="2"/>
  <c r="C46" i="2"/>
  <c r="J46" i="2"/>
  <c r="J82" i="2" s="1"/>
  <c r="J52" i="2"/>
  <c r="G62" i="2"/>
  <c r="C66" i="2"/>
  <c r="I66" i="2"/>
  <c r="J70" i="2"/>
  <c r="H70" i="2"/>
  <c r="F39" i="2"/>
  <c r="D39" i="2"/>
  <c r="G16" i="2"/>
  <c r="K16" i="2"/>
  <c r="J19" i="2"/>
  <c r="M19" i="2"/>
  <c r="D26" i="2"/>
  <c r="D36" i="2"/>
  <c r="L36" i="2"/>
  <c r="D46" i="2"/>
  <c r="N52" i="2"/>
  <c r="H62" i="2"/>
  <c r="D66" i="2"/>
  <c r="J66" i="2"/>
  <c r="G70" i="2"/>
  <c r="L70" i="2"/>
  <c r="G13" i="2"/>
  <c r="C13" i="2"/>
  <c r="H16" i="2"/>
  <c r="D16" i="2"/>
  <c r="D82" i="2" s="1"/>
  <c r="D83" i="2" s="1"/>
  <c r="L16" i="2"/>
  <c r="L82" i="2" s="1"/>
  <c r="K19" i="2"/>
  <c r="E26" i="2"/>
  <c r="E82" i="2" s="1"/>
  <c r="E83" i="2" s="1"/>
  <c r="E36" i="2"/>
  <c r="E46" i="2"/>
  <c r="I62" i="2"/>
  <c r="G53" i="1"/>
  <c r="G58" i="1" s="1"/>
  <c r="G8" i="2"/>
  <c r="G82" i="2" s="1"/>
  <c r="M46" i="2"/>
  <c r="G52" i="2"/>
  <c r="C52" i="2"/>
  <c r="D52" i="2"/>
  <c r="M52" i="2"/>
  <c r="M82" i="2" s="1"/>
  <c r="L86" i="2" s="1"/>
  <c r="L87" i="2" s="1"/>
  <c r="E52" i="2"/>
  <c r="K66" i="2"/>
  <c r="J36" i="2"/>
  <c r="H39" i="2"/>
  <c r="H82" i="2" s="1"/>
  <c r="E39" i="2"/>
  <c r="M39" i="2"/>
  <c r="I46" i="2"/>
  <c r="I82" i="2" s="1"/>
  <c r="I52" i="2"/>
  <c r="F52" i="2"/>
  <c r="F62" i="2"/>
  <c r="N62" i="2"/>
  <c r="L66" i="2"/>
  <c r="H66" i="2"/>
  <c r="I70" i="2"/>
  <c r="M70" i="2"/>
  <c r="K82" i="2"/>
  <c r="F86" i="2" l="1"/>
  <c r="F87" i="2" s="1"/>
  <c r="I86" i="2"/>
  <c r="I87" i="2" s="1"/>
</calcChain>
</file>

<file path=xl/comments1.xml><?xml version="1.0" encoding="utf-8"?>
<comments xmlns="http://schemas.openxmlformats.org/spreadsheetml/2006/main">
  <authors>
    <author>Author</author>
  </authors>
  <commentList>
    <comment ref="G3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Aboneja Pensionisit
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Eshte dhe Dekori
</t>
        </r>
      </text>
    </comment>
  </commentList>
</comments>
</file>

<file path=xl/sharedStrings.xml><?xml version="1.0" encoding="utf-8"?>
<sst xmlns="http://schemas.openxmlformats.org/spreadsheetml/2006/main" count="234" uniqueCount="199">
  <si>
    <t>PASQYRA NR.1</t>
  </si>
  <si>
    <t>PARASHIKIMI I TE ARDHURAVE TË BASHKISË TIRANË 2026-2028</t>
  </si>
  <si>
    <t xml:space="preserve">           Në Lekë</t>
  </si>
  <si>
    <t>Emertimi</t>
  </si>
  <si>
    <t>Fakt 2023</t>
  </si>
  <si>
    <t>Fakt 2024</t>
  </si>
  <si>
    <t>Parashikimi 2025</t>
  </si>
  <si>
    <t>Parashikimi 2026</t>
  </si>
  <si>
    <t>Parashikimi 2027</t>
  </si>
  <si>
    <t>Parashikimi 2028</t>
  </si>
  <si>
    <t>I</t>
  </si>
  <si>
    <t>Te ardhura Tatimore</t>
  </si>
  <si>
    <t>Taksa mbi pasurine e paluajtshme"ndertese"</t>
  </si>
  <si>
    <t>a</t>
  </si>
  <si>
    <t>Familjet</t>
  </si>
  <si>
    <t>b</t>
  </si>
  <si>
    <t>Subjektet Tregtare</t>
  </si>
  <si>
    <t>Taksa mbi tokën bujqesore</t>
  </si>
  <si>
    <t>Taksa mbi  truallin</t>
  </si>
  <si>
    <t>Tatimi Thjeshtuar mbi Fitimin e BV</t>
  </si>
  <si>
    <t>Taksa e fjetjes në hotel</t>
  </si>
  <si>
    <t>Taksa e ndikimit në infrastiukturë nga ndërtimet  e reja</t>
  </si>
  <si>
    <t>Taksa mbi kalimin  të drejtës pronësisë  për pasuritë e 
paluajtshme</t>
  </si>
  <si>
    <t>Taksa vjetore e mjeteve  të perdorura</t>
  </si>
  <si>
    <t>Tatimi mbi të ardhurat personale</t>
  </si>
  <si>
    <t>Taksa e tabelës</t>
  </si>
  <si>
    <t>Tabelë identifikuese/sinjalizuese</t>
  </si>
  <si>
    <t>Tabelë reklamuese</t>
  </si>
  <si>
    <t>Taksa e përkohëshme  për infrastrukturën Arsimore</t>
  </si>
  <si>
    <t>Familjarët</t>
  </si>
  <si>
    <t>II</t>
  </si>
  <si>
    <t>Të  ardhura jo tatimore</t>
  </si>
  <si>
    <t>Tarifat</t>
  </si>
  <si>
    <t>Tarifa e pastrimit</t>
  </si>
  <si>
    <t>a.1</t>
  </si>
  <si>
    <t>Familjaret</t>
  </si>
  <si>
    <t>a2</t>
  </si>
  <si>
    <t>Tarifa e parkimit  të automjeteve</t>
  </si>
  <si>
    <t>b.1</t>
  </si>
  <si>
    <t>Parkim me kontratë</t>
  </si>
  <si>
    <t>b2</t>
  </si>
  <si>
    <t>Parkim me bileta</t>
  </si>
  <si>
    <t>Tarifa për shqyrtimin e kërkesës për leje për punime</t>
  </si>
  <si>
    <t>e</t>
  </si>
  <si>
    <t>Tarifa dhenie licence tregtim karburanti +Lende djegese</t>
  </si>
  <si>
    <t>f</t>
  </si>
  <si>
    <t>Tarifa për zënien e hapësirave  publike</t>
  </si>
  <si>
    <t>f.1</t>
  </si>
  <si>
    <t>Tarifa per zënien e hapësirave  publike me platforma
betoni,kangjella</t>
  </si>
  <si>
    <t>f.2</t>
  </si>
  <si>
    <t>Tarifa për zënien e hapësirave në tregjet publike</t>
  </si>
  <si>
    <t>Tarifa e shërbimit veterinar</t>
  </si>
  <si>
    <t>h</t>
  </si>
  <si>
    <t>Tarifa e shërbimit të MZSH</t>
  </si>
  <si>
    <t>Të ardhura  të tjera</t>
  </si>
  <si>
    <t>Të ardhura nga qiratë</t>
  </si>
  <si>
    <t>Të ardhura të instucioneve  të varësisë</t>
  </si>
  <si>
    <t>Të ardhura   të tjera (penalitete  administrative; te
padetajuara; etj.)</t>
  </si>
  <si>
    <t>d</t>
  </si>
  <si>
    <t>Kontributi i subjekteve private në Fondin social</t>
  </si>
  <si>
    <t>Pagesa</t>
  </si>
  <si>
    <t>Për kopshtet e fëmijëve</t>
  </si>
  <si>
    <t>Për çerdhet e fëmijëve</t>
  </si>
  <si>
    <t>c</t>
  </si>
  <si>
    <t>Për konviktet e Shkollave  të Mesme</t>
  </si>
  <si>
    <t>Shuma</t>
  </si>
  <si>
    <t>Transferta e pakushtëzuar e përgjithshme</t>
  </si>
  <si>
    <t>Të ardhura të trashëguara</t>
  </si>
  <si>
    <t>Të ardhura të planifikuara nga donatorët</t>
  </si>
  <si>
    <t>Transferta e pakushtëzuar sektoriale</t>
  </si>
  <si>
    <t>Financime të Huaja</t>
  </si>
  <si>
    <t>Totali</t>
  </si>
  <si>
    <t>20% mbartja</t>
  </si>
  <si>
    <t>PASQYRA NR.2</t>
  </si>
  <si>
    <t>Tavanet përfundimtare të Programit Buxhetor Afatmesëm të Bashkisë Tiranë për periudhën 2026 - 2028 detajuar në nivel njësie shpenzuese.</t>
  </si>
  <si>
    <t>Në lekë</t>
  </si>
  <si>
    <t>Viti t-2</t>
  </si>
  <si>
    <t>Viti i shkuar</t>
  </si>
  <si>
    <t>Viti aktual</t>
  </si>
  <si>
    <t>SHPENZIME FAKTIKE</t>
  </si>
  <si>
    <t>SHPENZIME TË PLANIFIKUARA</t>
  </si>
  <si>
    <t>Pagat dhe siIurimet shoqërore</t>
  </si>
  <si>
    <t>Shpenzime të tjera korrente</t>
  </si>
  <si>
    <t>Shpenzimet kapitale</t>
  </si>
  <si>
    <t>Nënfunksioni 1</t>
  </si>
  <si>
    <t>Organet ekzekutive dhe legjislative, çeshtjet financiare dhe fiskale, çeshtjet e brendshme</t>
  </si>
  <si>
    <t>Planifikim, menaxhim dhe administrim</t>
  </si>
  <si>
    <t>Drejt.e Përgj. Taks. Tarifa Vendore</t>
  </si>
  <si>
    <t>Nënfunksioni 2</t>
  </si>
  <si>
    <t>031 ;Shërbimet e  Policisë Vendore</t>
  </si>
  <si>
    <t>03140</t>
  </si>
  <si>
    <t>Shërbimet e policisë vendore</t>
  </si>
  <si>
    <t>Nënfunksioni 3</t>
  </si>
  <si>
    <t xml:space="preserve">032: Mbrojtja nga zjarri dhe mbrojtja civile </t>
  </si>
  <si>
    <t>03280</t>
  </si>
  <si>
    <t xml:space="preserve">Mbrojtja nga zjarri </t>
  </si>
  <si>
    <t>Emergjenca Civile</t>
  </si>
  <si>
    <t>Nënfunksioni 4</t>
  </si>
  <si>
    <t>041Çështje të përgjithshme ekonomike, tregtare dhe të punës</t>
  </si>
  <si>
    <t>Mbështetje për zhvillimin ekonomik</t>
  </si>
  <si>
    <t>Agjencia e Administrimit te Tregjeve</t>
  </si>
  <si>
    <t>Nënfunksioni 5</t>
  </si>
  <si>
    <t xml:space="preserve">  042 Shërbimet Bujqësore, inspektimi,siguria ushqimore dhe mbrojtja e konsumatorëve</t>
  </si>
  <si>
    <t>Shërbimet bujqësore, inspektimi, ushqimi dhe mbrojtja e konsumatorëve</t>
  </si>
  <si>
    <t>Agjencia për Mbrojtjen e Konsumatorit</t>
  </si>
  <si>
    <t>Menaxhimi i Infrastruktuës së ujitjes dhe kullimit</t>
  </si>
  <si>
    <t>Drejtoria e Përgjithshme e RruIëve dhe Ndriçimit Publik/Ujitja dhe Kullimi</t>
  </si>
  <si>
    <t>Administrimi i pyjeve dhe kullotave</t>
  </si>
  <si>
    <t>Agjencia e Parqeve dhe Rekreacionit/trf</t>
  </si>
  <si>
    <t>Nënfunksioni 6</t>
  </si>
  <si>
    <t xml:space="preserve"> 045Transporti</t>
  </si>
  <si>
    <t>Rrjeti rruIor rural</t>
  </si>
  <si>
    <t>Drejtoria e Përgjithshme e Rrugëve dhe Ndriçimit Publik</t>
  </si>
  <si>
    <t>Menaxhimi dhe Mirembajtja e Sheshit Skenderbej</t>
  </si>
  <si>
    <t>Drejtoria e Përgjithshme e Rrugëve dhe Ndriçimit Publik/Transferta e pakushtezuar sektoriale/RruIet Rurale</t>
  </si>
  <si>
    <t>Transporti publik</t>
  </si>
  <si>
    <t>Tirana Parking</t>
  </si>
  <si>
    <t>Subvencionim i Abonese se Studentit ne te gjitha linjat e transportit qytetes ne Bashkine e Tiranes</t>
  </si>
  <si>
    <t>Nënfunksioni 7</t>
  </si>
  <si>
    <t xml:space="preserve"> 051 Menaxhimi i mbetjeve, Reduktimi i ndotjes, Mbrojtja e mjedisit</t>
  </si>
  <si>
    <t>Menaxhimi i mbetjeve</t>
  </si>
  <si>
    <t>Nënfunksioni 8</t>
  </si>
  <si>
    <t>061 Planifikimi Urban Vendor</t>
  </si>
  <si>
    <t>Planifikimi Urban Vendor</t>
  </si>
  <si>
    <t>Inspektoriati I Mbrojtjes Territorit</t>
  </si>
  <si>
    <t>Nënfunksioni 9</t>
  </si>
  <si>
    <t>062: Zhvillimi i komunitetit</t>
  </si>
  <si>
    <t>Shërbimet publike vendore</t>
  </si>
  <si>
    <t>Sherbimi i Dekorit te Qytetit</t>
  </si>
  <si>
    <t>Agjencia Sherbimeve Funerale</t>
  </si>
  <si>
    <t>Drejtoria e Përgjithshme e Pastrimit dhe gjelbërimit</t>
  </si>
  <si>
    <t>Agjensia e Parqeve dhe Rekreacionit</t>
  </si>
  <si>
    <t xml:space="preserve">Drejtoria e Përgjithshme e Rrugëve dhe Ndriçimit Publik/Ndriçim i qytetit </t>
  </si>
  <si>
    <t>Nënfunksioni 10</t>
  </si>
  <si>
    <t xml:space="preserve"> 081 Sport dhe Argetim</t>
  </si>
  <si>
    <t>Sport dhe argëtim</t>
  </si>
  <si>
    <t>Klubi Sportiv Tirana</t>
  </si>
  <si>
    <t xml:space="preserve"> Agjencia e Rinise dhe Perkujdesjes Sociale</t>
  </si>
  <si>
    <t>Klubi shumesportesh Partizani</t>
  </si>
  <si>
    <t>Klubi Sportiv Studenti, Tirane</t>
  </si>
  <si>
    <t>Nënfunksioni 11</t>
  </si>
  <si>
    <t>082:Trashëgimia kulturore, monumentet,muzete dhe biblotekat</t>
  </si>
  <si>
    <t>Trashëgimia kulturore,  monumentet,muzete dhe biblotekat</t>
  </si>
  <si>
    <t>Qendra Kulturore" Tirana"</t>
  </si>
  <si>
    <t>Qendra Rinore Ten</t>
  </si>
  <si>
    <t>Muzeu Vendor "Shtepia Studio Kadare-Agolli"</t>
  </si>
  <si>
    <t>Muzeu Vendor “Shtëpia Studio Agolli”</t>
  </si>
  <si>
    <t>Galeria e Artit Tirana</t>
  </si>
  <si>
    <t>Qendra e restaurimit dhe realizimit te veprave te artit "Tirana"</t>
  </si>
  <si>
    <t>Agjensia e Industrise Kreative</t>
  </si>
  <si>
    <t>Drejtoria e Pergjithshme e Kopshtit Zoologjik</t>
  </si>
  <si>
    <t>Nënfunksioni 12</t>
  </si>
  <si>
    <t>091: Arsimi bazë dhe parashkollor</t>
  </si>
  <si>
    <t>09120</t>
  </si>
  <si>
    <t>Arsimi bazë përfshirë arsimin parashkollor.</t>
  </si>
  <si>
    <t>Drejtoria e Përgjithshme e Çerdheve dhe Kopshteve</t>
  </si>
  <si>
    <t>Shkolla Luigj Iurakuqi</t>
  </si>
  <si>
    <t>Nënfunksioni 13</t>
  </si>
  <si>
    <t>092: Arsimi parauniversitar</t>
  </si>
  <si>
    <t>Arsimi i mesëm i përgjithshëm</t>
  </si>
  <si>
    <t>Drejtoria e Përgjithshme e Objekteve Publike</t>
  </si>
  <si>
    <t xml:space="preserve">Drejtoria e Konvikteve </t>
  </si>
  <si>
    <t>Nënfunksioni 14</t>
  </si>
  <si>
    <t>104:Perkujdesja Sociale</t>
  </si>
  <si>
    <t>Kujdesi social për familjet dhe fëmijët</t>
  </si>
  <si>
    <t>Qendra Komunitare Multidisiplinare</t>
  </si>
  <si>
    <t>Qendra komunitare "Të qëndrojmë së bashku"</t>
  </si>
  <si>
    <t>Qendra Komunitare "Shkoze"</t>
  </si>
  <si>
    <t>Qendra Sociale "Streheza"</t>
  </si>
  <si>
    <t>Qendra Komunitare "Gonxhe Bojaxhi"</t>
  </si>
  <si>
    <t>Qendra Komunitare e Terrenit</t>
  </si>
  <si>
    <t>Qendra  Komunitare "Per persona me aftesi te kufizuar"</t>
  </si>
  <si>
    <t>Nënfunksioni 15</t>
  </si>
  <si>
    <t>10661 Strehimi Social</t>
  </si>
  <si>
    <t>Strehimi social</t>
  </si>
  <si>
    <t>TOTALI I FONDEVE REZERVE + KONTIGJENCË</t>
  </si>
  <si>
    <t>Check me Evdc</t>
  </si>
  <si>
    <t>PASQYRA NR.3</t>
  </si>
  <si>
    <t>Tavanet përfundimtare të Programit Buxhetor Afatmesëm të Bashkisë Tiranë për periudhën 2026 - 2028 në nivel programi buxhetor.</t>
  </si>
  <si>
    <t>Planifikimi, Menaxhimi dhe Administrimi (01110)</t>
  </si>
  <si>
    <t>Shërbimet e Policisë Vendore (03140)</t>
  </si>
  <si>
    <t>Mbrojtja nga zjarri dhe mbrojtja civile (03280)</t>
  </si>
  <si>
    <t>Mbeshtetje e zhvillimit ekonomik (04130)</t>
  </si>
  <si>
    <t>Shërbimet bujqësore, inspektimi, siguria ushqimore dhe mbrojtja e konsumatorëve (04220)</t>
  </si>
  <si>
    <t>Menaxhimi i infrastrukturës së ujitjes dhe kullimit (04240)</t>
  </si>
  <si>
    <t>Administrimi i pyjeve dhe kullotave(04260)</t>
  </si>
  <si>
    <t>Rrjeti rrugor rural (04520)</t>
  </si>
  <si>
    <t>Transporti Publik (04570)</t>
  </si>
  <si>
    <t>Menaxhimi i mbetjeve (05100)</t>
  </si>
  <si>
    <t>Planifikimi urban vendor (06140)</t>
  </si>
  <si>
    <t>Sherbimet Publike Vendore (06260)</t>
  </si>
  <si>
    <t>Sport dhe argëtim (08130)</t>
  </si>
  <si>
    <t>Trashëgimia kulturore, monumentet, muzetë dhe bibliotekat (08220)</t>
  </si>
  <si>
    <t>Arsimi parashkollor përfshirë arsimin bazë (09120)</t>
  </si>
  <si>
    <t>Arsimi i mesëm i përgjithshëm(09230)</t>
  </si>
  <si>
    <t>Përkujdesja Sociale (10430)</t>
  </si>
  <si>
    <t>Strehimi social (10661)</t>
  </si>
  <si>
    <t>Fondi Rezerve &amp; Fondi i Kontigjences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</si>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</sst>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_);_(* \(#,##0\);_(* &quot;-&quot;??_);_(@_)"/>
    <numFmt numFmtId="166" formatCode="_-* #,##0\ _X_D_R_-;\-* #,##0\ _X_D_R_-;_-* &quot;-&quot;??\ _X_D_R_-;_-@_-"/>
    <numFmt numFmtId="167" formatCode="_ * #,##0_ ;_ * \-#,##0_ ;_ * &quot;-&quot;??_ ;_ @_ "/>
    <numFmt numFmtId="168" formatCode="0_ ;\-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Book Antiqua"/>
      <family val="1"/>
    </font>
    <font>
      <b/>
      <sz val="10"/>
      <name val="Book Antiqua"/>
      <family val="1"/>
    </font>
    <font>
      <sz val="10"/>
      <color theme="1"/>
      <name val="Book Antiqua"/>
      <family val="1"/>
    </font>
    <font>
      <sz val="10"/>
      <name val="Book Antiqua"/>
      <family val="1"/>
    </font>
    <font>
      <sz val="10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2"/>
      <name val="Arial"/>
      <family val="2"/>
    </font>
    <font>
      <sz val="12"/>
      <color theme="1"/>
      <name val="Arial"/>
      <family val="2"/>
    </font>
    <font>
      <b/>
      <sz val="20"/>
      <color theme="1"/>
      <name val="Times New Roman"/>
      <family val="1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gray125">
        <fgColor theme="0" tint="-0.24994659260841701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6" fillId="2" borderId="1" xfId="2" applyFont="1" applyFill="1" applyBorder="1" applyAlignment="1" applyProtection="1">
      <alignment horizontal="center" vertical="center" wrapText="1"/>
      <protection locked="0" hidden="1"/>
    </xf>
    <xf numFmtId="0" fontId="6" fillId="2" borderId="2" xfId="2" applyFont="1" applyFill="1" applyBorder="1" applyAlignment="1" applyProtection="1">
      <alignment horizontal="center" vertical="center" wrapText="1"/>
      <protection locked="0" hidden="1"/>
    </xf>
    <xf numFmtId="0" fontId="7" fillId="2" borderId="2" xfId="2" applyFont="1" applyFill="1" applyBorder="1" applyAlignment="1" applyProtection="1">
      <alignment horizontal="center" vertical="center" wrapText="1"/>
      <protection locked="0" hidden="1"/>
    </xf>
    <xf numFmtId="0" fontId="7" fillId="2" borderId="3" xfId="2" applyFont="1" applyFill="1" applyBorder="1" applyAlignment="1" applyProtection="1">
      <alignment horizontal="center" vertical="center" wrapText="1"/>
      <protection locked="0" hidden="1"/>
    </xf>
    <xf numFmtId="0" fontId="6" fillId="3" borderId="4" xfId="2" applyFont="1" applyFill="1" applyBorder="1" applyAlignment="1" applyProtection="1">
      <alignment horizontal="center"/>
      <protection locked="0" hidden="1"/>
    </xf>
    <xf numFmtId="0" fontId="6" fillId="3" borderId="5" xfId="2" applyFont="1" applyFill="1" applyBorder="1" applyAlignment="1" applyProtection="1">
      <alignment vertical="center"/>
      <protection locked="0" hidden="1"/>
    </xf>
    <xf numFmtId="165" fontId="6" fillId="3" borderId="5" xfId="1" applyNumberFormat="1" applyFont="1" applyFill="1" applyBorder="1" applyAlignment="1" applyProtection="1">
      <alignment horizontal="right" vertical="center"/>
      <protection locked="0" hidden="1"/>
    </xf>
    <xf numFmtId="165" fontId="2" fillId="0" borderId="0" xfId="1" applyNumberFormat="1" applyFont="1"/>
    <xf numFmtId="0" fontId="6" fillId="0" borderId="6" xfId="2" applyFont="1" applyBorder="1" applyAlignment="1" applyProtection="1">
      <alignment horizontal="center"/>
      <protection locked="0" hidden="1"/>
    </xf>
    <xf numFmtId="0" fontId="6" fillId="0" borderId="7" xfId="2" applyFont="1" applyBorder="1" applyAlignment="1" applyProtection="1">
      <alignment vertical="center"/>
      <protection locked="0" hidden="1"/>
    </xf>
    <xf numFmtId="165" fontId="6" fillId="0" borderId="7" xfId="1" applyNumberFormat="1" applyFont="1" applyBorder="1" applyAlignment="1" applyProtection="1">
      <alignment horizontal="right" vertical="center"/>
      <protection locked="0" hidden="1"/>
    </xf>
    <xf numFmtId="165" fontId="6" fillId="0" borderId="8" xfId="1" applyNumberFormat="1" applyFont="1" applyBorder="1" applyAlignment="1" applyProtection="1">
      <alignment horizontal="right" vertical="center"/>
      <protection locked="0" hidden="1"/>
    </xf>
    <xf numFmtId="0" fontId="8" fillId="0" borderId="6" xfId="2" applyFont="1" applyBorder="1" applyAlignment="1" applyProtection="1">
      <alignment horizontal="center" vertical="center"/>
      <protection locked="0" hidden="1"/>
    </xf>
    <xf numFmtId="0" fontId="8" fillId="0" borderId="7" xfId="2" applyFont="1" applyBorder="1" applyAlignment="1" applyProtection="1">
      <alignment horizontal="left" vertical="center" indent="3"/>
      <protection locked="0" hidden="1"/>
    </xf>
    <xf numFmtId="165" fontId="8" fillId="0" borderId="7" xfId="1" applyNumberFormat="1" applyFont="1" applyBorder="1" applyAlignment="1" applyProtection="1">
      <alignment horizontal="right" vertical="center" wrapText="1"/>
      <protection locked="0" hidden="1"/>
    </xf>
    <xf numFmtId="165" fontId="9" fillId="0" borderId="7" xfId="1" applyNumberFormat="1" applyFont="1" applyBorder="1" applyAlignment="1" applyProtection="1">
      <alignment horizontal="right" vertical="center" wrapText="1"/>
      <protection locked="0" hidden="1"/>
    </xf>
    <xf numFmtId="165" fontId="9" fillId="0" borderId="7" xfId="1" applyNumberFormat="1" applyFont="1" applyFill="1" applyBorder="1" applyAlignment="1" applyProtection="1">
      <alignment horizontal="right" vertical="center" wrapText="1"/>
      <protection locked="0" hidden="1"/>
    </xf>
    <xf numFmtId="165" fontId="9" fillId="0" borderId="9" xfId="1" applyNumberFormat="1" applyFont="1" applyFill="1" applyBorder="1" applyAlignment="1" applyProtection="1">
      <alignment horizontal="right" vertical="center" wrapText="1"/>
      <protection locked="0" hidden="1"/>
    </xf>
    <xf numFmtId="166" fontId="2" fillId="0" borderId="0" xfId="0" applyNumberFormat="1" applyFont="1"/>
    <xf numFmtId="165" fontId="6" fillId="0" borderId="7" xfId="1" applyNumberFormat="1" applyFont="1" applyBorder="1" applyAlignment="1" applyProtection="1">
      <alignment horizontal="right" vertical="center" wrapText="1"/>
      <protection locked="0" hidden="1"/>
    </xf>
    <xf numFmtId="165" fontId="7" fillId="0" borderId="7" xfId="1" applyNumberFormat="1" applyFont="1" applyBorder="1" applyAlignment="1" applyProtection="1">
      <alignment horizontal="right" vertical="center" wrapText="1"/>
      <protection locked="0" hidden="1"/>
    </xf>
    <xf numFmtId="165" fontId="7" fillId="0" borderId="7" xfId="1" applyNumberFormat="1" applyFont="1" applyFill="1" applyBorder="1" applyAlignment="1" applyProtection="1">
      <alignment horizontal="right" vertical="center" wrapText="1"/>
      <protection locked="0" hidden="1"/>
    </xf>
    <xf numFmtId="165" fontId="7" fillId="0" borderId="9" xfId="1" applyNumberFormat="1" applyFont="1" applyFill="1" applyBorder="1" applyAlignment="1" applyProtection="1">
      <alignment horizontal="right" vertical="center" wrapText="1"/>
      <protection locked="0" hidden="1"/>
    </xf>
    <xf numFmtId="165" fontId="6" fillId="0" borderId="7" xfId="1" applyNumberFormat="1" applyFont="1" applyFill="1" applyBorder="1" applyAlignment="1" applyProtection="1">
      <alignment horizontal="right" vertical="center" wrapText="1"/>
      <protection locked="0" hidden="1"/>
    </xf>
    <xf numFmtId="0" fontId="6" fillId="0" borderId="7" xfId="2" applyFont="1" applyBorder="1" applyAlignment="1" applyProtection="1">
      <alignment vertical="center" wrapText="1"/>
      <protection locked="0" hidden="1"/>
    </xf>
    <xf numFmtId="165" fontId="6" fillId="0" borderId="7" xfId="1" applyNumberFormat="1" applyFont="1" applyFill="1" applyBorder="1" applyAlignment="1" applyProtection="1">
      <alignment horizontal="right" vertical="center"/>
      <protection locked="0" hidden="1"/>
    </xf>
    <xf numFmtId="165" fontId="6" fillId="0" borderId="8" xfId="1" applyNumberFormat="1" applyFont="1" applyFill="1" applyBorder="1" applyAlignment="1" applyProtection="1">
      <alignment horizontal="right" vertical="center"/>
      <protection locked="0" hidden="1"/>
    </xf>
    <xf numFmtId="0" fontId="6" fillId="3" borderId="6" xfId="2" applyFont="1" applyFill="1" applyBorder="1" applyAlignment="1" applyProtection="1">
      <alignment horizontal="center"/>
      <protection locked="0" hidden="1"/>
    </xf>
    <xf numFmtId="0" fontId="6" fillId="3" borderId="7" xfId="2" applyFont="1" applyFill="1" applyBorder="1" applyAlignment="1" applyProtection="1">
      <alignment vertical="center"/>
      <protection locked="0" hidden="1"/>
    </xf>
    <xf numFmtId="165" fontId="6" fillId="3" borderId="7" xfId="1" applyNumberFormat="1" applyFont="1" applyFill="1" applyBorder="1" applyAlignment="1" applyProtection="1">
      <alignment horizontal="right" vertical="center"/>
      <protection locked="0" hidden="1"/>
    </xf>
    <xf numFmtId="165" fontId="6" fillId="3" borderId="8" xfId="1" applyNumberFormat="1" applyFont="1" applyFill="1" applyBorder="1" applyAlignment="1" applyProtection="1">
      <alignment horizontal="right" vertical="center"/>
      <protection locked="0" hidden="1"/>
    </xf>
    <xf numFmtId="165" fontId="6" fillId="0" borderId="8" xfId="1" applyNumberFormat="1" applyFont="1" applyBorder="1" applyAlignment="1" applyProtection="1">
      <alignment horizontal="right" vertical="center" wrapText="1"/>
      <protection locked="0" hidden="1"/>
    </xf>
    <xf numFmtId="0" fontId="6" fillId="0" borderId="7" xfId="2" applyFont="1" applyBorder="1" applyAlignment="1" applyProtection="1">
      <alignment horizontal="left" vertical="center"/>
      <protection locked="0" hidden="1"/>
    </xf>
    <xf numFmtId="0" fontId="8" fillId="0" borderId="7" xfId="2" applyFont="1" applyBorder="1" applyAlignment="1" applyProtection="1">
      <alignment horizontal="left" vertical="center" wrapText="1" indent="3"/>
      <protection locked="0" hidden="1"/>
    </xf>
    <xf numFmtId="0" fontId="6" fillId="0" borderId="6" xfId="2" applyFont="1" applyBorder="1" applyAlignment="1" applyProtection="1">
      <alignment horizontal="center" vertical="center"/>
      <protection locked="0" hidden="1"/>
    </xf>
    <xf numFmtId="165" fontId="7" fillId="0" borderId="9" xfId="1" applyNumberFormat="1" applyFont="1" applyBorder="1" applyAlignment="1" applyProtection="1">
      <alignment horizontal="right" vertical="center" wrapText="1"/>
      <protection locked="0" hidden="1"/>
    </xf>
    <xf numFmtId="165" fontId="6" fillId="4" borderId="7" xfId="1" applyNumberFormat="1" applyFont="1" applyFill="1" applyBorder="1" applyAlignment="1" applyProtection="1">
      <alignment horizontal="right" vertical="center"/>
      <protection locked="0" hidden="1"/>
    </xf>
    <xf numFmtId="165" fontId="6" fillId="4" borderId="8" xfId="1" applyNumberFormat="1" applyFont="1" applyFill="1" applyBorder="1" applyAlignment="1" applyProtection="1">
      <alignment horizontal="right" vertical="center"/>
      <protection locked="0" hidden="1"/>
    </xf>
    <xf numFmtId="165" fontId="9" fillId="0" borderId="9" xfId="1" applyNumberFormat="1" applyFont="1" applyBorder="1" applyAlignment="1" applyProtection="1">
      <alignment horizontal="right" vertical="center" wrapText="1"/>
      <protection locked="0" hidden="1"/>
    </xf>
    <xf numFmtId="165" fontId="9" fillId="0" borderId="8" xfId="1" applyNumberFormat="1" applyFont="1" applyBorder="1" applyAlignment="1" applyProtection="1">
      <alignment horizontal="right" vertical="center" wrapText="1"/>
      <protection locked="0" hidden="1"/>
    </xf>
    <xf numFmtId="165" fontId="7" fillId="0" borderId="7" xfId="1" applyNumberFormat="1" applyFont="1" applyBorder="1" applyAlignment="1" applyProtection="1">
      <alignment horizontal="right" vertical="center"/>
      <protection locked="0" hidden="1"/>
    </xf>
    <xf numFmtId="165" fontId="7" fillId="0" borderId="8" xfId="1" applyNumberFormat="1" applyFont="1" applyBorder="1" applyAlignment="1" applyProtection="1">
      <alignment horizontal="right" vertical="center"/>
      <protection locked="0" hidden="1"/>
    </xf>
    <xf numFmtId="0" fontId="6" fillId="3" borderId="7" xfId="2" applyFont="1" applyFill="1" applyBorder="1" applyAlignment="1" applyProtection="1">
      <alignment horizontal="center" vertical="center"/>
      <protection locked="0" hidden="1"/>
    </xf>
    <xf numFmtId="165" fontId="6" fillId="3" borderId="10" xfId="1" applyNumberFormat="1" applyFont="1" applyFill="1" applyBorder="1" applyAlignment="1" applyProtection="1">
      <alignment horizontal="right" vertical="center"/>
      <protection locked="0" hidden="1"/>
    </xf>
    <xf numFmtId="165" fontId="6" fillId="3" borderId="11" xfId="1" applyNumberFormat="1" applyFont="1" applyFill="1" applyBorder="1" applyAlignment="1" applyProtection="1">
      <alignment horizontal="right" vertical="center"/>
      <protection locked="0" hidden="1"/>
    </xf>
    <xf numFmtId="0" fontId="8" fillId="0" borderId="7" xfId="2" applyFont="1" applyBorder="1" applyAlignment="1" applyProtection="1">
      <alignment horizontal="left" vertical="center"/>
      <protection locked="0" hidden="1"/>
    </xf>
    <xf numFmtId="165" fontId="8" fillId="0" borderId="7" xfId="3" applyNumberFormat="1" applyFont="1" applyFill="1" applyBorder="1" applyAlignment="1" applyProtection="1">
      <alignment horizontal="right" vertical="center" wrapText="1"/>
      <protection locked="0" hidden="1"/>
    </xf>
    <xf numFmtId="3" fontId="8" fillId="0" borderId="7" xfId="2" applyNumberFormat="1" applyFont="1" applyBorder="1" applyAlignment="1" applyProtection="1">
      <alignment horizontal="right" vertical="center"/>
      <protection locked="0" hidden="1"/>
    </xf>
    <xf numFmtId="3" fontId="9" fillId="0" borderId="7" xfId="2" applyNumberFormat="1" applyFont="1" applyBorder="1" applyAlignment="1" applyProtection="1">
      <alignment horizontal="right" vertical="center"/>
      <protection locked="0" hidden="1"/>
    </xf>
    <xf numFmtId="3" fontId="9" fillId="0" borderId="9" xfId="2" applyNumberFormat="1" applyFont="1" applyBorder="1" applyAlignment="1" applyProtection="1">
      <alignment horizontal="right" vertical="center"/>
      <protection locked="0" hidden="1"/>
    </xf>
    <xf numFmtId="0" fontId="6" fillId="0" borderId="12" xfId="2" applyFont="1" applyBorder="1" applyAlignment="1" applyProtection="1">
      <alignment horizontal="center"/>
      <protection locked="0" hidden="1"/>
    </xf>
    <xf numFmtId="3" fontId="9" fillId="4" borderId="7" xfId="2" applyNumberFormat="1" applyFont="1" applyFill="1" applyBorder="1" applyAlignment="1" applyProtection="1">
      <alignment horizontal="right" vertical="center" wrapText="1"/>
      <protection locked="0" hidden="1"/>
    </xf>
    <xf numFmtId="3" fontId="9" fillId="4" borderId="9" xfId="2" applyNumberFormat="1" applyFont="1" applyFill="1" applyBorder="1" applyAlignment="1" applyProtection="1">
      <alignment horizontal="right" vertical="center" wrapText="1"/>
      <protection locked="0" hidden="1"/>
    </xf>
    <xf numFmtId="3" fontId="9" fillId="0" borderId="7" xfId="2" applyNumberFormat="1" applyFont="1" applyBorder="1" applyAlignment="1" applyProtection="1">
      <alignment horizontal="right" vertical="center" wrapText="1"/>
      <protection locked="0" hidden="1"/>
    </xf>
    <xf numFmtId="3" fontId="9" fillId="0" borderId="9" xfId="2" applyNumberFormat="1" applyFont="1" applyBorder="1" applyAlignment="1" applyProtection="1">
      <alignment horizontal="right" vertical="center" wrapText="1"/>
      <protection locked="0" hidden="1"/>
    </xf>
    <xf numFmtId="0" fontId="6" fillId="0" borderId="13" xfId="2" applyFont="1" applyBorder="1" applyAlignment="1" applyProtection="1">
      <alignment horizontal="center"/>
      <protection locked="0" hidden="1"/>
    </xf>
    <xf numFmtId="0" fontId="8" fillId="0" borderId="14" xfId="2" applyFont="1" applyBorder="1" applyAlignment="1" applyProtection="1">
      <alignment horizontal="left" vertical="center"/>
      <protection locked="0" hidden="1"/>
    </xf>
    <xf numFmtId="165" fontId="8" fillId="0" borderId="14" xfId="3" applyNumberFormat="1" applyFont="1" applyFill="1" applyBorder="1" applyAlignment="1" applyProtection="1">
      <alignment horizontal="right" vertical="center" wrapText="1"/>
      <protection locked="0" hidden="1"/>
    </xf>
    <xf numFmtId="3" fontId="9" fillId="4" borderId="14" xfId="2" applyNumberFormat="1" applyFont="1" applyFill="1" applyBorder="1" applyAlignment="1" applyProtection="1">
      <alignment horizontal="right" vertical="center" wrapText="1"/>
      <protection locked="0" hidden="1"/>
    </xf>
    <xf numFmtId="0" fontId="6" fillId="3" borderId="1" xfId="2" applyFont="1" applyFill="1" applyBorder="1" applyAlignment="1" applyProtection="1">
      <alignment horizontal="center"/>
      <protection locked="0" hidden="1"/>
    </xf>
    <xf numFmtId="0" fontId="6" fillId="3" borderId="10" xfId="2" applyFont="1" applyFill="1" applyBorder="1" applyAlignment="1" applyProtection="1">
      <alignment horizontal="center"/>
      <protection locked="0" hidden="1"/>
    </xf>
    <xf numFmtId="3" fontId="6" fillId="3" borderId="10" xfId="2" applyNumberFormat="1" applyFont="1" applyFill="1" applyBorder="1" applyAlignment="1" applyProtection="1">
      <alignment horizontal="right" vertical="center"/>
      <protection locked="0" hidden="1"/>
    </xf>
    <xf numFmtId="3" fontId="6" fillId="3" borderId="11" xfId="2" applyNumberFormat="1" applyFont="1" applyFill="1" applyBorder="1" applyAlignment="1" applyProtection="1">
      <alignment horizontal="right" vertical="center"/>
      <protection locked="0" hidden="1"/>
    </xf>
    <xf numFmtId="0" fontId="10" fillId="0" borderId="0" xfId="0" applyFont="1" applyFill="1"/>
    <xf numFmtId="165" fontId="10" fillId="0" borderId="0" xfId="1" applyNumberFormat="1" applyFont="1" applyFill="1"/>
    <xf numFmtId="165" fontId="10" fillId="0" borderId="0" xfId="1" applyNumberFormat="1" applyFont="1"/>
    <xf numFmtId="3" fontId="2" fillId="0" borderId="0" xfId="0" applyNumberFormat="1" applyFont="1"/>
    <xf numFmtId="165" fontId="2" fillId="0" borderId="0" xfId="0" applyNumberFormat="1" applyFont="1"/>
    <xf numFmtId="167" fontId="14" fillId="4" borderId="0" xfId="4" applyNumberFormat="1" applyFont="1" applyFill="1" applyAlignment="1" applyProtection="1">
      <alignment horizontal="left" vertical="center"/>
    </xf>
    <xf numFmtId="167" fontId="14" fillId="4" borderId="0" xfId="4" applyNumberFormat="1" applyFont="1" applyFill="1" applyAlignment="1" applyProtection="1">
      <alignment vertical="center"/>
    </xf>
    <xf numFmtId="167" fontId="15" fillId="5" borderId="15" xfId="4" applyNumberFormat="1" applyFont="1" applyFill="1" applyBorder="1" applyAlignment="1" applyProtection="1">
      <alignment horizontal="centerContinuous" vertical="center"/>
    </xf>
    <xf numFmtId="167" fontId="16" fillId="5" borderId="16" xfId="4" applyNumberFormat="1" applyFont="1" applyFill="1" applyBorder="1" applyAlignment="1" applyProtection="1">
      <alignment horizontal="centerContinuous" vertical="center"/>
    </xf>
    <xf numFmtId="167" fontId="15" fillId="5" borderId="16" xfId="4" applyNumberFormat="1" applyFont="1" applyFill="1" applyBorder="1" applyAlignment="1" applyProtection="1">
      <alignment horizontal="centerContinuous" vertical="center"/>
    </xf>
    <xf numFmtId="0" fontId="17" fillId="4" borderId="0" xfId="0" applyFont="1" applyFill="1" applyAlignment="1" applyProtection="1">
      <alignment vertical="center"/>
    </xf>
    <xf numFmtId="0" fontId="14" fillId="4" borderId="0" xfId="0" applyFont="1" applyFill="1" applyAlignment="1" applyProtection="1">
      <alignment horizontal="left" vertical="center"/>
    </xf>
    <xf numFmtId="0" fontId="14" fillId="4" borderId="0" xfId="0" applyFont="1" applyFill="1" applyAlignment="1" applyProtection="1">
      <alignment vertical="center"/>
    </xf>
    <xf numFmtId="167" fontId="14" fillId="4" borderId="0" xfId="0" applyNumberFormat="1" applyFont="1" applyFill="1" applyAlignment="1" applyProtection="1">
      <alignment vertical="center"/>
    </xf>
    <xf numFmtId="167" fontId="14" fillId="6" borderId="0" xfId="4" applyNumberFormat="1" applyFont="1" applyFill="1" applyAlignment="1" applyProtection="1">
      <alignment vertical="center"/>
    </xf>
    <xf numFmtId="167" fontId="14" fillId="6" borderId="0" xfId="4" applyNumberFormat="1" applyFont="1" applyFill="1" applyAlignment="1" applyProtection="1">
      <alignment horizontal="left" vertical="center"/>
    </xf>
    <xf numFmtId="168" fontId="16" fillId="6" borderId="7" xfId="4" applyNumberFormat="1" applyFont="1" applyFill="1" applyBorder="1" applyAlignment="1" applyProtection="1">
      <alignment horizontal="center" vertical="center"/>
    </xf>
    <xf numFmtId="167" fontId="14" fillId="6" borderId="0" xfId="4" applyNumberFormat="1" applyFont="1" applyFill="1" applyBorder="1" applyAlignment="1" applyProtection="1">
      <alignment vertical="center" wrapText="1"/>
    </xf>
    <xf numFmtId="167" fontId="14" fillId="6" borderId="0" xfId="4" applyNumberFormat="1" applyFont="1" applyFill="1" applyBorder="1" applyAlignment="1" applyProtection="1">
      <alignment horizontal="left" vertical="center" wrapText="1"/>
    </xf>
    <xf numFmtId="167" fontId="14" fillId="6" borderId="7" xfId="4" applyNumberFormat="1" applyFont="1" applyFill="1" applyBorder="1" applyAlignment="1" applyProtection="1">
      <alignment horizontal="center" vertical="center" wrapText="1"/>
    </xf>
    <xf numFmtId="167" fontId="14" fillId="4" borderId="0" xfId="4" applyNumberFormat="1" applyFont="1" applyFill="1" applyAlignment="1" applyProtection="1">
      <alignment vertical="center" wrapText="1"/>
    </xf>
    <xf numFmtId="167" fontId="14" fillId="6" borderId="14" xfId="4" applyNumberFormat="1" applyFont="1" applyFill="1" applyBorder="1" applyAlignment="1" applyProtection="1">
      <alignment horizontal="center" vertical="center" textRotation="90" wrapText="1"/>
    </xf>
    <xf numFmtId="167" fontId="18" fillId="6" borderId="14" xfId="4" applyNumberFormat="1" applyFont="1" applyFill="1" applyBorder="1" applyAlignment="1" applyProtection="1">
      <alignment horizontal="center" vertical="center" textRotation="90" wrapText="1"/>
    </xf>
    <xf numFmtId="0" fontId="14" fillId="6" borderId="14" xfId="4" applyNumberFormat="1" applyFont="1" applyFill="1" applyBorder="1" applyAlignment="1" applyProtection="1">
      <alignment horizontal="center" vertical="center" textRotation="90" wrapText="1"/>
    </xf>
    <xf numFmtId="167" fontId="15" fillId="6" borderId="7" xfId="4" applyNumberFormat="1" applyFont="1" applyFill="1" applyBorder="1" applyAlignment="1" applyProtection="1">
      <alignment vertical="center"/>
    </xf>
    <xf numFmtId="0" fontId="16" fillId="6" borderId="7" xfId="0" applyFont="1" applyFill="1" applyBorder="1" applyAlignment="1">
      <alignment horizontal="left" vertical="center" wrapText="1"/>
    </xf>
    <xf numFmtId="167" fontId="16" fillId="5" borderId="7" xfId="4" applyNumberFormat="1" applyFont="1" applyFill="1" applyBorder="1" applyAlignment="1" applyProtection="1">
      <alignment horizontal="center" vertical="center"/>
    </xf>
    <xf numFmtId="167" fontId="16" fillId="4" borderId="7" xfId="4" applyNumberFormat="1" applyFont="1" applyFill="1" applyBorder="1" applyAlignment="1" applyProtection="1">
      <alignment vertical="center"/>
    </xf>
    <xf numFmtId="0" fontId="19" fillId="6" borderId="7" xfId="0" applyFont="1" applyFill="1" applyBorder="1" applyAlignment="1">
      <alignment horizontal="left" vertical="center"/>
    </xf>
    <xf numFmtId="167" fontId="14" fillId="5" borderId="7" xfId="4" applyNumberFormat="1" applyFont="1" applyFill="1" applyBorder="1" applyAlignment="1" applyProtection="1">
      <alignment horizontal="center" vertical="center"/>
    </xf>
    <xf numFmtId="167" fontId="14" fillId="4" borderId="7" xfId="4" applyNumberFormat="1" applyFont="1" applyFill="1" applyBorder="1" applyAlignment="1" applyProtection="1">
      <alignment vertical="center"/>
    </xf>
    <xf numFmtId="0" fontId="16" fillId="6" borderId="7" xfId="0" applyFont="1" applyFill="1" applyBorder="1" applyAlignment="1">
      <alignment horizontal="left" vertical="center"/>
    </xf>
    <xf numFmtId="167" fontId="17" fillId="6" borderId="7" xfId="4" applyNumberFormat="1" applyFont="1" applyFill="1" applyBorder="1" applyAlignment="1" applyProtection="1">
      <alignment horizontal="center" vertical="center"/>
    </xf>
    <xf numFmtId="167" fontId="15" fillId="6" borderId="7" xfId="4" applyNumberFormat="1" applyFont="1" applyFill="1" applyBorder="1" applyAlignment="1" applyProtection="1">
      <alignment horizontal="center" vertical="center"/>
    </xf>
    <xf numFmtId="0" fontId="20" fillId="6" borderId="7" xfId="0" applyFont="1" applyFill="1" applyBorder="1" applyAlignment="1">
      <alignment horizontal="left" vertical="center"/>
    </xf>
    <xf numFmtId="167" fontId="16" fillId="0" borderId="7" xfId="4" applyNumberFormat="1" applyFont="1" applyFill="1" applyBorder="1" applyAlignment="1" applyProtection="1">
      <alignment horizontal="center" vertical="center"/>
    </xf>
    <xf numFmtId="0" fontId="19" fillId="6" borderId="7" xfId="0" applyFont="1" applyFill="1" applyBorder="1" applyAlignment="1">
      <alignment horizontal="left" vertical="center" wrapText="1"/>
    </xf>
    <xf numFmtId="167" fontId="14" fillId="0" borderId="7" xfId="4" applyNumberFormat="1" applyFont="1" applyFill="1" applyBorder="1" applyAlignment="1" applyProtection="1">
      <alignment horizontal="center" vertical="center"/>
    </xf>
    <xf numFmtId="167" fontId="14" fillId="0" borderId="7" xfId="4" applyNumberFormat="1" applyFont="1" applyFill="1" applyBorder="1" applyAlignment="1" applyProtection="1">
      <alignment vertical="center"/>
    </xf>
    <xf numFmtId="167" fontId="14" fillId="0" borderId="0" xfId="4" applyNumberFormat="1" applyFont="1" applyFill="1" applyAlignment="1" applyProtection="1">
      <alignment vertical="center"/>
    </xf>
    <xf numFmtId="0" fontId="14" fillId="6" borderId="7" xfId="0" applyFont="1" applyFill="1" applyBorder="1" applyAlignment="1">
      <alignment horizontal="left" vertical="center"/>
    </xf>
    <xf numFmtId="0" fontId="17" fillId="6" borderId="5" xfId="4" applyNumberFormat="1" applyFont="1" applyFill="1" applyBorder="1" applyAlignment="1" applyProtection="1">
      <alignment horizontal="center" vertical="center"/>
    </xf>
    <xf numFmtId="0" fontId="17" fillId="6" borderId="7" xfId="4" applyNumberFormat="1" applyFont="1" applyFill="1" applyBorder="1" applyAlignment="1" applyProtection="1">
      <alignment horizontal="center" vertical="center"/>
    </xf>
    <xf numFmtId="0" fontId="15" fillId="6" borderId="5" xfId="4" applyNumberFormat="1" applyFont="1" applyFill="1" applyBorder="1" applyAlignment="1" applyProtection="1">
      <alignment horizontal="center" vertical="center"/>
    </xf>
    <xf numFmtId="0" fontId="20" fillId="6" borderId="7" xfId="0" applyFont="1" applyFill="1" applyBorder="1" applyAlignment="1">
      <alignment vertical="center" wrapText="1"/>
    </xf>
    <xf numFmtId="167" fontId="16" fillId="5" borderId="15" xfId="4" applyNumberFormat="1" applyFont="1" applyFill="1" applyBorder="1" applyAlignment="1" applyProtection="1">
      <alignment horizontal="center" vertical="center"/>
    </xf>
    <xf numFmtId="167" fontId="16" fillId="5" borderId="16" xfId="4" applyNumberFormat="1" applyFont="1" applyFill="1" applyBorder="1" applyAlignment="1" applyProtection="1">
      <alignment horizontal="center" vertical="center"/>
    </xf>
    <xf numFmtId="167" fontId="14" fillId="5" borderId="22" xfId="4" applyNumberFormat="1" applyFont="1" applyFill="1" applyBorder="1" applyAlignment="1" applyProtection="1">
      <alignment horizontal="center" vertical="center"/>
    </xf>
    <xf numFmtId="167" fontId="15" fillId="5" borderId="15" xfId="4" applyNumberFormat="1" applyFont="1" applyFill="1" applyBorder="1" applyAlignment="1" applyProtection="1">
      <alignment vertical="center"/>
    </xf>
    <xf numFmtId="167" fontId="17" fillId="5" borderId="16" xfId="4" applyNumberFormat="1" applyFont="1" applyFill="1" applyBorder="1" applyAlignment="1" applyProtection="1">
      <alignment vertical="center"/>
    </xf>
    <xf numFmtId="167" fontId="15" fillId="5" borderId="22" xfId="4" applyNumberFormat="1" applyFont="1" applyFill="1" applyBorder="1" applyAlignment="1" applyProtection="1">
      <alignment horizontal="center" vertical="center"/>
    </xf>
    <xf numFmtId="167" fontId="21" fillId="4" borderId="0" xfId="4" applyNumberFormat="1" applyFont="1" applyFill="1" applyAlignment="1" applyProtection="1">
      <alignment vertical="center"/>
    </xf>
    <xf numFmtId="165" fontId="21" fillId="4" borderId="0" xfId="4" applyNumberFormat="1" applyFont="1" applyFill="1" applyAlignment="1" applyProtection="1">
      <alignment vertical="center"/>
    </xf>
    <xf numFmtId="167" fontId="22" fillId="4" borderId="0" xfId="4" applyNumberFormat="1" applyFont="1" applyFill="1" applyAlignment="1" applyProtection="1">
      <alignment vertical="center"/>
    </xf>
    <xf numFmtId="165" fontId="22" fillId="4" borderId="0" xfId="4" applyNumberFormat="1" applyFont="1" applyFill="1" applyAlignment="1" applyProtection="1">
      <alignment vertical="center"/>
    </xf>
    <xf numFmtId="0" fontId="23" fillId="6" borderId="7" xfId="0" applyFont="1" applyFill="1" applyBorder="1" applyAlignment="1">
      <alignment horizontal="left" vertical="center" wrapText="1"/>
    </xf>
    <xf numFmtId="167" fontId="23" fillId="5" borderId="7" xfId="4" applyNumberFormat="1" applyFont="1" applyFill="1" applyBorder="1" applyAlignment="1" applyProtection="1">
      <alignment horizontal="center" vertical="center"/>
    </xf>
    <xf numFmtId="167" fontId="23" fillId="4" borderId="7" xfId="4" applyNumberFormat="1" applyFont="1" applyFill="1" applyBorder="1" applyAlignment="1" applyProtection="1">
      <alignment vertical="center"/>
    </xf>
    <xf numFmtId="167" fontId="23" fillId="0" borderId="7" xfId="4" applyNumberFormat="1" applyFont="1" applyFill="1" applyBorder="1" applyAlignment="1" applyProtection="1">
      <alignment vertical="center"/>
    </xf>
    <xf numFmtId="167" fontId="23" fillId="0" borderId="7" xfId="4" applyNumberFormat="1" applyFont="1" applyFill="1" applyBorder="1" applyAlignment="1" applyProtection="1">
      <alignment horizontal="center" vertical="center"/>
    </xf>
    <xf numFmtId="167" fontId="24" fillId="6" borderId="22" xfId="4" applyNumberFormat="1" applyFont="1" applyFill="1" applyBorder="1" applyAlignment="1" applyProtection="1">
      <alignment horizontal="left" vertical="center" wrapText="1"/>
    </xf>
    <xf numFmtId="167" fontId="25" fillId="5" borderId="22" xfId="4" applyNumberFormat="1" applyFont="1" applyFill="1" applyBorder="1" applyAlignment="1" applyProtection="1">
      <alignment horizontal="center" vertical="center"/>
    </xf>
    <xf numFmtId="167" fontId="26" fillId="5" borderId="7" xfId="4" applyNumberFormat="1" applyFont="1" applyFill="1" applyBorder="1" applyAlignment="1" applyProtection="1">
      <alignment horizontal="center" vertical="center"/>
    </xf>
    <xf numFmtId="167" fontId="15" fillId="6" borderId="15" xfId="4" applyNumberFormat="1" applyFont="1" applyFill="1" applyBorder="1" applyAlignment="1" applyProtection="1">
      <alignment horizontal="center" vertical="center"/>
    </xf>
    <xf numFmtId="167" fontId="15" fillId="6" borderId="22" xfId="4" applyNumberFormat="1" applyFont="1" applyFill="1" applyBorder="1" applyAlignment="1" applyProtection="1">
      <alignment horizontal="center" vertical="center"/>
    </xf>
    <xf numFmtId="167" fontId="15" fillId="5" borderId="15" xfId="4" applyNumberFormat="1" applyFont="1" applyFill="1" applyBorder="1" applyAlignment="1" applyProtection="1">
      <alignment horizontal="center" vertical="center"/>
    </xf>
    <xf numFmtId="167" fontId="15" fillId="5" borderId="22" xfId="4" applyNumberFormat="1" applyFont="1" applyFill="1" applyBorder="1" applyAlignment="1" applyProtection="1">
      <alignment horizontal="center" vertical="center"/>
    </xf>
    <xf numFmtId="0" fontId="17" fillId="6" borderId="14" xfId="4" applyNumberFormat="1" applyFont="1" applyFill="1" applyBorder="1" applyAlignment="1" applyProtection="1">
      <alignment horizontal="center" vertical="center"/>
    </xf>
    <xf numFmtId="0" fontId="17" fillId="6" borderId="21" xfId="4" applyNumberFormat="1" applyFont="1" applyFill="1" applyBorder="1" applyAlignment="1" applyProtection="1">
      <alignment horizontal="center" vertical="center"/>
    </xf>
    <xf numFmtId="0" fontId="17" fillId="6" borderId="5" xfId="4" applyNumberFormat="1" applyFont="1" applyFill="1" applyBorder="1" applyAlignment="1" applyProtection="1">
      <alignment horizontal="center" vertical="center"/>
    </xf>
    <xf numFmtId="167" fontId="17" fillId="6" borderId="14" xfId="4" applyNumberFormat="1" applyFont="1" applyFill="1" applyBorder="1" applyAlignment="1" applyProtection="1">
      <alignment horizontal="center" vertical="center"/>
    </xf>
    <xf numFmtId="167" fontId="17" fillId="6" borderId="21" xfId="4" applyNumberFormat="1" applyFont="1" applyFill="1" applyBorder="1" applyAlignment="1" applyProtection="1">
      <alignment horizontal="center" vertical="center"/>
    </xf>
    <xf numFmtId="167" fontId="17" fillId="6" borderId="5" xfId="4" applyNumberFormat="1" applyFont="1" applyFill="1" applyBorder="1" applyAlignment="1" applyProtection="1">
      <alignment horizontal="center" vertical="center"/>
    </xf>
    <xf numFmtId="168" fontId="16" fillId="6" borderId="17" xfId="4" applyNumberFormat="1" applyFont="1" applyFill="1" applyBorder="1" applyAlignment="1" applyProtection="1">
      <alignment horizontal="center" vertical="center"/>
    </xf>
    <xf numFmtId="168" fontId="16" fillId="6" borderId="18" xfId="4" applyNumberFormat="1" applyFont="1" applyFill="1" applyBorder="1" applyAlignment="1" applyProtection="1">
      <alignment horizontal="center" vertical="center"/>
    </xf>
    <xf numFmtId="168" fontId="16" fillId="6" borderId="19" xfId="4" applyNumberFormat="1" applyFont="1" applyFill="1" applyBorder="1" applyAlignment="1" applyProtection="1">
      <alignment horizontal="center" vertical="center"/>
    </xf>
    <xf numFmtId="168" fontId="16" fillId="6" borderId="20" xfId="4" applyNumberFormat="1" applyFont="1" applyFill="1" applyBorder="1" applyAlignment="1" applyProtection="1">
      <alignment horizontal="center" vertical="center"/>
    </xf>
  </cellXfs>
  <cellStyles count="5">
    <cellStyle name="Comma" xfId="1" builtinId="3"/>
    <cellStyle name="Comma 2 4" xfId="3"/>
    <cellStyle name="Comma 3 5" xf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lira.koco/AppData/Local/Microsoft/Windows/INetCache/Content.Outlook/R2EXMK46/Drejtoria%20Buxhetit/Planifikim%202024/Database%2010%2003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c/Downloads/Drejtoria%20Buxhetit/Planifikim%202023/PBA_2023-2025/Pasqyrat%20Perfundimtare/Drejtoria%20Buxhetit/Planifikim%202023/PBA_2023-2025/Pasqyrat%20Perfundimtare/Database%2023-25/Database%2024%2011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aldo.hasa/Downloads/DATABASA%20PBA%202026-2028%2015.07.2025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FOG"/>
      <sheetName val="info programet"/>
      <sheetName val="Te Ardhurat 24-26 "/>
      <sheetName val="Tavanet e detajuara"/>
      <sheetName val="Permbledhese kerkesash"/>
      <sheetName val="Permbledhje Shpenzime"/>
      <sheetName val="Aparati"/>
      <sheetName val="Bilanc"/>
      <sheetName val="Bilanc_tavane"/>
      <sheetName val="Tavani ne nivel njesie"/>
      <sheetName val="Tavan ne nivel program"/>
      <sheetName val="Tavani ne nivel programi"/>
      <sheetName val="Tavene fillestar inst"/>
      <sheetName val="graf"/>
      <sheetName val="Tavanet x Aparati"/>
      <sheetName val="3.1.1-2022"/>
      <sheetName val="3.1.1-2023"/>
      <sheetName val="Ndarjet e Kapitujve"/>
      <sheetName val="3.1.1-2024"/>
      <sheetName val="3.1.1-2025"/>
      <sheetName val="3.1 2022"/>
      <sheetName val="3.1 2023"/>
      <sheetName val="3.1 2024"/>
      <sheetName val="3.1 2025"/>
      <sheetName val="Institucione"/>
      <sheetName val="Grafik"/>
      <sheetName val="Tab.Programi"/>
      <sheetName val="Pasqyra 3"/>
      <sheetName val="Tabela 4."/>
      <sheetName val="Tabela 3."/>
      <sheetName val="Bilanci"/>
    </sheetNames>
    <sheetDataSet>
      <sheetData sheetId="0"/>
      <sheetData sheetId="1"/>
      <sheetData sheetId="2"/>
      <sheetData sheetId="3">
        <row r="7">
          <cell r="F7">
            <v>1611479.416</v>
          </cell>
        </row>
      </sheetData>
      <sheetData sheetId="4"/>
      <sheetData sheetId="5"/>
      <sheetData sheetId="6"/>
      <sheetData sheetId="7"/>
      <sheetData sheetId="8">
        <row r="4">
          <cell r="L4">
            <v>24263688372.812672</v>
          </cell>
        </row>
      </sheetData>
      <sheetData sheetId="9">
        <row r="60">
          <cell r="T60">
            <v>7529700</v>
          </cell>
        </row>
      </sheetData>
      <sheetData sheetId="10"/>
      <sheetData sheetId="11">
        <row r="3">
          <cell r="A3" t="str">
            <v xml:space="preserve">011 Organet ekzekutive dhe legjislative, çështjet financiare, fiskale, dhe  çështjet e brendshme 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FOG"/>
      <sheetName val="info programet"/>
      <sheetName val="Te Ardhurat 23-25 Faza e II"/>
      <sheetName val="Tavanet e detajuara"/>
      <sheetName val="Permbledhese kerkesash"/>
      <sheetName val="Permbledhje Shpenzime"/>
      <sheetName val="Aparati"/>
      <sheetName val="Bilanc"/>
      <sheetName val="Bilanc_tavane"/>
      <sheetName val="Tavani ne nivel njesie"/>
      <sheetName val="Tavan ne nivel program"/>
      <sheetName val="Tavani ne nivel programi"/>
      <sheetName val="Tavene fillestar inst"/>
      <sheetName val="graf"/>
      <sheetName val="Tavanet x Aparati"/>
      <sheetName val="3.1.1-2022"/>
      <sheetName val="3.1.1-2023"/>
      <sheetName val="Ndarjet e Kapitujve"/>
      <sheetName val="3.1.1-2024"/>
      <sheetName val="3.1.1-2025"/>
      <sheetName val="3.1 2022"/>
      <sheetName val="3.1 2023"/>
      <sheetName val="3.1 2024"/>
      <sheetName val="3.1 2025"/>
      <sheetName val="Institucione"/>
      <sheetName val="Grafik"/>
      <sheetName val="Tab.Programi"/>
      <sheetName val="Pasqyra 3"/>
      <sheetName val="Tabela 4."/>
      <sheetName val="Tabela 3."/>
      <sheetName val="Bilanci"/>
    </sheetNames>
    <sheetDataSet>
      <sheetData sheetId="0"/>
      <sheetData sheetId="1"/>
      <sheetData sheetId="2"/>
      <sheetData sheetId="3"/>
      <sheetData sheetId="4"/>
      <sheetData sheetId="5">
        <row r="6">
          <cell r="EW6">
            <v>98900</v>
          </cell>
        </row>
      </sheetData>
      <sheetData sheetId="6"/>
      <sheetData sheetId="7">
        <row r="11">
          <cell r="M11">
            <v>28774089206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G7">
            <v>420252135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FOG"/>
      <sheetName val="Te ardhurat 1"/>
      <sheetName val="Bilanc Total"/>
      <sheetName val="TRF"/>
      <sheetName val="BilanciPasqyra Nr 3"/>
      <sheetName val="tavanet e detajuara 2"/>
      <sheetName val="tavanet programe 3"/>
      <sheetName val="Shpenzimet IV 2"/>
      <sheetName val="Shpenzimet Mars"/>
      <sheetName val="databasa permbledhese"/>
      <sheetName val="Paga 2026"/>
      <sheetName val="Te ardhurat 1 (2)"/>
      <sheetName val="Pivot"/>
      <sheetName val="Pasqyra 3"/>
      <sheetName val="Transferta "/>
      <sheetName val="Sheet3"/>
      <sheetName val="Tabela x Relacion"/>
      <sheetName val="Tab Tot"/>
      <sheetName val="Tabela 4."/>
      <sheetName val="Tabela 5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L7">
            <v>3688044080</v>
          </cell>
          <cell r="M7">
            <v>3396188144</v>
          </cell>
        </row>
        <row r="8">
          <cell r="Q8">
            <v>1399644504.0000002</v>
          </cell>
          <cell r="S8">
            <v>1399644504.0000002</v>
          </cell>
          <cell r="U8">
            <v>1399644504.0000002</v>
          </cell>
        </row>
        <row r="11">
          <cell r="Q11">
            <v>220982743.31999999</v>
          </cell>
          <cell r="S11">
            <v>220982743.31999999</v>
          </cell>
          <cell r="U11">
            <v>220982743.31999999</v>
          </cell>
        </row>
        <row r="13">
          <cell r="Q13">
            <v>550000000</v>
          </cell>
          <cell r="S13">
            <v>550000000</v>
          </cell>
          <cell r="U13">
            <v>550000000</v>
          </cell>
        </row>
        <row r="14">
          <cell r="Q14"/>
        </row>
        <row r="15">
          <cell r="Q15"/>
        </row>
        <row r="16">
          <cell r="Q16">
            <v>100000000</v>
          </cell>
          <cell r="S16">
            <v>80000000</v>
          </cell>
          <cell r="U16">
            <v>80000000</v>
          </cell>
        </row>
        <row r="17">
          <cell r="Q17"/>
        </row>
        <row r="18">
          <cell r="Q18">
            <v>200000000</v>
          </cell>
          <cell r="S18">
            <v>180000000</v>
          </cell>
          <cell r="U18">
            <v>150000000</v>
          </cell>
        </row>
        <row r="19">
          <cell r="Q19"/>
        </row>
        <row r="20">
          <cell r="Q20">
            <v>20000000</v>
          </cell>
          <cell r="S20">
            <v>20000000</v>
          </cell>
          <cell r="U20">
            <v>20000000</v>
          </cell>
        </row>
        <row r="21">
          <cell r="Q21">
            <v>10000000</v>
          </cell>
          <cell r="S21">
            <v>10000000</v>
          </cell>
          <cell r="U21">
            <v>10000000</v>
          </cell>
        </row>
        <row r="22">
          <cell r="Q22"/>
        </row>
        <row r="23">
          <cell r="Q23">
            <v>141591000</v>
          </cell>
          <cell r="S23">
            <v>141591000</v>
          </cell>
          <cell r="U23">
            <v>141591000</v>
          </cell>
        </row>
        <row r="24">
          <cell r="Q24">
            <v>3191100</v>
          </cell>
          <cell r="S24">
            <v>3000000</v>
          </cell>
          <cell r="U24">
            <v>3200000</v>
          </cell>
        </row>
        <row r="25">
          <cell r="Q25">
            <v>1500000</v>
          </cell>
          <cell r="S25">
            <v>1500000</v>
          </cell>
          <cell r="U25">
            <v>1500000</v>
          </cell>
        </row>
        <row r="26">
          <cell r="Q26">
            <v>0</v>
          </cell>
        </row>
        <row r="27">
          <cell r="Q27">
            <v>6192400</v>
          </cell>
          <cell r="S27">
            <v>3000000</v>
          </cell>
          <cell r="U27">
            <v>3000000</v>
          </cell>
        </row>
        <row r="28">
          <cell r="Q28">
            <v>188461152</v>
          </cell>
          <cell r="S28">
            <v>188461152</v>
          </cell>
          <cell r="U28">
            <v>188461152</v>
          </cell>
        </row>
        <row r="29">
          <cell r="Q29">
            <v>0</v>
          </cell>
        </row>
        <row r="30">
          <cell r="Q30">
            <v>0</v>
          </cell>
        </row>
        <row r="31">
          <cell r="Q31">
            <v>0</v>
          </cell>
        </row>
        <row r="32">
          <cell r="Q32">
            <v>0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/>
        </row>
        <row r="36">
          <cell r="Q36">
            <v>18137147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3000000</v>
          </cell>
          <cell r="S40">
            <v>3000000</v>
          </cell>
          <cell r="U40">
            <v>3000000</v>
          </cell>
        </row>
        <row r="41">
          <cell r="Q41">
            <v>15000000</v>
          </cell>
          <cell r="S41">
            <v>15000000</v>
          </cell>
          <cell r="U41">
            <v>15000000</v>
          </cell>
        </row>
        <row r="42">
          <cell r="Q42"/>
        </row>
        <row r="43">
          <cell r="Q43">
            <v>41719300</v>
          </cell>
          <cell r="S43">
            <v>52951300</v>
          </cell>
          <cell r="U43">
            <v>57919300</v>
          </cell>
        </row>
        <row r="44">
          <cell r="Q44">
            <v>51000000</v>
          </cell>
          <cell r="S44">
            <v>51000000</v>
          </cell>
          <cell r="U44">
            <v>51000000</v>
          </cell>
        </row>
        <row r="45">
          <cell r="Q45"/>
        </row>
        <row r="46">
          <cell r="Q46">
            <v>0</v>
          </cell>
        </row>
        <row r="47">
          <cell r="Q47"/>
        </row>
        <row r="48">
          <cell r="Q48">
            <v>0</v>
          </cell>
        </row>
        <row r="49">
          <cell r="Q49">
            <v>0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1000000</v>
          </cell>
          <cell r="S52">
            <v>1000000</v>
          </cell>
          <cell r="U52">
            <v>1000000</v>
          </cell>
        </row>
        <row r="54">
          <cell r="Q54">
            <v>100000000</v>
          </cell>
          <cell r="S54">
            <v>100000000</v>
          </cell>
          <cell r="U54">
            <v>100000000</v>
          </cell>
        </row>
        <row r="57">
          <cell r="K57">
            <v>320138860</v>
          </cell>
          <cell r="L57">
            <v>356131497</v>
          </cell>
          <cell r="M57">
            <v>553554208.03999996</v>
          </cell>
        </row>
        <row r="58">
          <cell r="Q58">
            <v>295854426</v>
          </cell>
          <cell r="S58">
            <v>295854426</v>
          </cell>
          <cell r="U58">
            <v>295854426</v>
          </cell>
        </row>
        <row r="59">
          <cell r="Q59">
            <v>47054942</v>
          </cell>
          <cell r="S59">
            <v>47054942.039999992</v>
          </cell>
          <cell r="U59">
            <v>47054942.039999992</v>
          </cell>
        </row>
        <row r="60">
          <cell r="Q60">
            <v>50000000</v>
          </cell>
          <cell r="S60">
            <v>50000000</v>
          </cell>
          <cell r="U60">
            <v>50000000</v>
          </cell>
        </row>
        <row r="61">
          <cell r="Q61"/>
          <cell r="S61"/>
          <cell r="U61"/>
        </row>
        <row r="63">
          <cell r="Q63">
            <v>30000000</v>
          </cell>
          <cell r="S63">
            <v>30000000</v>
          </cell>
          <cell r="U63">
            <v>30000000</v>
          </cell>
        </row>
        <row r="64">
          <cell r="K64">
            <v>621393983</v>
          </cell>
          <cell r="L64">
            <v>737941427</v>
          </cell>
          <cell r="M64">
            <v>837340741</v>
          </cell>
        </row>
        <row r="66">
          <cell r="Q66">
            <v>636988759</v>
          </cell>
          <cell r="S66">
            <v>636988758</v>
          </cell>
          <cell r="U66">
            <v>636988758</v>
          </cell>
        </row>
        <row r="67">
          <cell r="Q67">
            <v>101551983</v>
          </cell>
          <cell r="S67">
            <v>101551982.56799999</v>
          </cell>
          <cell r="U67">
            <v>101551982.56799999</v>
          </cell>
        </row>
        <row r="68">
          <cell r="Q68">
            <v>20000000</v>
          </cell>
          <cell r="S68">
            <v>20000000</v>
          </cell>
          <cell r="U68">
            <v>20000000</v>
          </cell>
        </row>
        <row r="70">
          <cell r="Q70">
            <v>2500000</v>
          </cell>
          <cell r="S70">
            <v>2500000</v>
          </cell>
          <cell r="U70">
            <v>2500000</v>
          </cell>
        </row>
        <row r="72">
          <cell r="K72">
            <v>171382702</v>
          </cell>
          <cell r="L72">
            <v>199443036</v>
          </cell>
          <cell r="M72">
            <v>385508261.27999997</v>
          </cell>
        </row>
        <row r="73">
          <cell r="Q73">
            <v>207551232</v>
          </cell>
          <cell r="S73">
            <v>207551232</v>
          </cell>
          <cell r="U73">
            <v>207551232</v>
          </cell>
        </row>
        <row r="74">
          <cell r="Q74">
            <v>33010529.280000001</v>
          </cell>
          <cell r="S74">
            <v>33010529.280000001</v>
          </cell>
          <cell r="U74">
            <v>33010529.280000001</v>
          </cell>
        </row>
        <row r="75">
          <cell r="Q75">
            <v>0</v>
          </cell>
          <cell r="S75"/>
          <cell r="U75"/>
        </row>
        <row r="77">
          <cell r="Q77">
            <v>15000000</v>
          </cell>
          <cell r="S77">
            <v>15000000</v>
          </cell>
          <cell r="U77">
            <v>15000000</v>
          </cell>
        </row>
        <row r="82">
          <cell r="Q82">
            <v>50000000</v>
          </cell>
          <cell r="S82">
            <v>50000000</v>
          </cell>
          <cell r="U82">
            <v>50000000</v>
          </cell>
        </row>
        <row r="83">
          <cell r="Q83">
            <v>555000</v>
          </cell>
        </row>
        <row r="85">
          <cell r="K85">
            <v>943143734</v>
          </cell>
          <cell r="L85">
            <v>524518036</v>
          </cell>
          <cell r="M85">
            <v>300381627</v>
          </cell>
        </row>
        <row r="86">
          <cell r="Q86">
            <v>0</v>
          </cell>
          <cell r="S86">
            <v>0</v>
          </cell>
          <cell r="U86">
            <v>0</v>
          </cell>
        </row>
        <row r="88">
          <cell r="Q88">
            <v>30000000</v>
          </cell>
          <cell r="S88">
            <v>30000000</v>
          </cell>
          <cell r="U88">
            <v>30000000</v>
          </cell>
        </row>
        <row r="92">
          <cell r="Q92">
            <v>5000000</v>
          </cell>
          <cell r="S92">
            <v>5000000</v>
          </cell>
          <cell r="U92">
            <v>5000000</v>
          </cell>
        </row>
        <row r="93">
          <cell r="Q93">
            <v>50000000</v>
          </cell>
          <cell r="S93">
            <v>50000000</v>
          </cell>
          <cell r="U93">
            <v>50000000</v>
          </cell>
        </row>
        <row r="95">
          <cell r="L95">
            <v>465979131.00099999</v>
          </cell>
          <cell r="M95">
            <v>1576294919.1984</v>
          </cell>
        </row>
        <row r="96">
          <cell r="Q96">
            <v>145552050</v>
          </cell>
          <cell r="S96">
            <v>145552050</v>
          </cell>
          <cell r="U96">
            <v>145552050</v>
          </cell>
        </row>
        <row r="97">
          <cell r="Q97">
            <v>23093755.3199999</v>
          </cell>
          <cell r="S97">
            <v>23093755.3199999</v>
          </cell>
          <cell r="U97">
            <v>23093755.3199999</v>
          </cell>
        </row>
        <row r="98">
          <cell r="Q98">
            <v>18802625</v>
          </cell>
          <cell r="S98">
            <v>16000000</v>
          </cell>
          <cell r="U98">
            <v>16000000</v>
          </cell>
        </row>
        <row r="104">
          <cell r="Q104">
            <v>20000000</v>
          </cell>
          <cell r="S104">
            <v>18000000</v>
          </cell>
          <cell r="U104">
            <v>18000000</v>
          </cell>
        </row>
        <row r="129">
          <cell r="Q129">
            <v>20000000</v>
          </cell>
          <cell r="S129"/>
          <cell r="U129"/>
        </row>
        <row r="130">
          <cell r="Q130">
            <v>35000000</v>
          </cell>
          <cell r="S130">
            <v>35000000</v>
          </cell>
          <cell r="U130">
            <v>35000000</v>
          </cell>
        </row>
        <row r="132">
          <cell r="Q132">
            <v>12000000</v>
          </cell>
          <cell r="S132">
            <v>12000000</v>
          </cell>
          <cell r="U132">
            <v>12000000</v>
          </cell>
        </row>
        <row r="137">
          <cell r="Q137">
            <v>400000000</v>
          </cell>
          <cell r="S137">
            <v>500000000</v>
          </cell>
          <cell r="U137">
            <v>1294877651</v>
          </cell>
        </row>
        <row r="142">
          <cell r="K142">
            <v>65396201</v>
          </cell>
          <cell r="L142">
            <v>71417856</v>
          </cell>
          <cell r="M142">
            <v>100225934.88</v>
          </cell>
        </row>
        <row r="143">
          <cell r="Q143">
            <v>54252072</v>
          </cell>
          <cell r="S143">
            <v>54252072</v>
          </cell>
          <cell r="U143">
            <v>54252072</v>
          </cell>
        </row>
        <row r="144">
          <cell r="U144">
            <v>0</v>
          </cell>
        </row>
        <row r="145">
          <cell r="Q145">
            <v>8628663</v>
          </cell>
          <cell r="S145">
            <v>8628662.879999999</v>
          </cell>
          <cell r="U145">
            <v>8628662.879999999</v>
          </cell>
        </row>
        <row r="147">
          <cell r="Q147">
            <v>20000000</v>
          </cell>
          <cell r="S147">
            <v>20000000</v>
          </cell>
          <cell r="U147">
            <v>20000000</v>
          </cell>
        </row>
        <row r="153">
          <cell r="Q153"/>
          <cell r="S153">
            <v>0</v>
          </cell>
          <cell r="U153">
            <v>0</v>
          </cell>
        </row>
        <row r="154">
          <cell r="Q154">
            <v>5000000</v>
          </cell>
          <cell r="S154">
            <v>5000000</v>
          </cell>
          <cell r="U154">
            <v>5000000</v>
          </cell>
        </row>
        <row r="157">
          <cell r="K157">
            <v>24924288</v>
          </cell>
          <cell r="L157">
            <v>12085214</v>
          </cell>
          <cell r="M157">
            <v>66628743</v>
          </cell>
        </row>
        <row r="162">
          <cell r="Q162">
            <v>8043374</v>
          </cell>
          <cell r="S162">
            <v>9000535</v>
          </cell>
          <cell r="U162">
            <v>10071599</v>
          </cell>
        </row>
        <row r="163">
          <cell r="Q163">
            <v>2310000</v>
          </cell>
          <cell r="S163">
            <v>2541000</v>
          </cell>
          <cell r="U163">
            <v>2922150</v>
          </cell>
        </row>
        <row r="164">
          <cell r="Q164">
            <v>7500000</v>
          </cell>
          <cell r="S164"/>
          <cell r="U164"/>
        </row>
        <row r="165">
          <cell r="S165">
            <v>0</v>
          </cell>
          <cell r="U165">
            <v>0</v>
          </cell>
        </row>
        <row r="166">
          <cell r="K166">
            <v>282530525</v>
          </cell>
          <cell r="L166">
            <v>234378779</v>
          </cell>
          <cell r="M166">
            <v>354918723.96000004</v>
          </cell>
        </row>
        <row r="167">
          <cell r="Q167">
            <v>198824724.00000003</v>
          </cell>
          <cell r="S167">
            <v>198824724.00000003</v>
          </cell>
          <cell r="U167">
            <v>198824724.00000003</v>
          </cell>
        </row>
        <row r="168">
          <cell r="Q168">
            <v>31622599</v>
          </cell>
          <cell r="S168">
            <v>31622598.960000001</v>
          </cell>
          <cell r="U168">
            <v>31622598.960000001</v>
          </cell>
        </row>
        <row r="169">
          <cell r="Q169">
            <v>40000000</v>
          </cell>
          <cell r="S169">
            <v>40000000</v>
          </cell>
          <cell r="U169">
            <v>40000000</v>
          </cell>
        </row>
        <row r="170">
          <cell r="Q170">
            <v>0</v>
          </cell>
          <cell r="S170">
            <v>0</v>
          </cell>
          <cell r="U170">
            <v>0</v>
          </cell>
        </row>
        <row r="171">
          <cell r="Q171">
            <v>20000000</v>
          </cell>
          <cell r="S171">
            <v>20000000</v>
          </cell>
          <cell r="U171">
            <v>20000000</v>
          </cell>
        </row>
        <row r="172">
          <cell r="K172">
            <v>10798262</v>
          </cell>
          <cell r="L172">
            <v>11472000</v>
          </cell>
          <cell r="M172">
            <v>12265759</v>
          </cell>
        </row>
        <row r="173">
          <cell r="Q173">
            <v>12265759</v>
          </cell>
          <cell r="S173">
            <v>12265759</v>
          </cell>
          <cell r="U173">
            <v>12265759</v>
          </cell>
        </row>
        <row r="176">
          <cell r="K176">
            <v>22809053</v>
          </cell>
          <cell r="L176">
            <v>24408431</v>
          </cell>
          <cell r="M176">
            <v>31295545</v>
          </cell>
        </row>
        <row r="177">
          <cell r="Q177">
            <v>25243694</v>
          </cell>
          <cell r="S177">
            <v>24803694</v>
          </cell>
          <cell r="U177">
            <v>24803694</v>
          </cell>
        </row>
        <row r="180">
          <cell r="Q180"/>
          <cell r="S180">
            <v>0</v>
          </cell>
          <cell r="U180">
            <v>0</v>
          </cell>
        </row>
        <row r="183">
          <cell r="K183">
            <v>1896750482</v>
          </cell>
          <cell r="L183">
            <v>2344154112</v>
          </cell>
          <cell r="M183">
            <v>3387373587.6300001</v>
          </cell>
        </row>
        <row r="184">
          <cell r="Q184">
            <v>0</v>
          </cell>
          <cell r="S184">
            <v>0</v>
          </cell>
        </row>
        <row r="185">
          <cell r="Q185">
            <v>64087193</v>
          </cell>
          <cell r="S185">
            <v>27465940</v>
          </cell>
          <cell r="U185"/>
        </row>
        <row r="186">
          <cell r="Q186"/>
          <cell r="S186"/>
        </row>
        <row r="187">
          <cell r="Q187">
            <v>70000000</v>
          </cell>
          <cell r="S187">
            <v>50000000</v>
          </cell>
          <cell r="U187">
            <v>50000000</v>
          </cell>
        </row>
        <row r="188">
          <cell r="Q188">
            <v>900000000</v>
          </cell>
          <cell r="S188">
            <v>1000000000</v>
          </cell>
          <cell r="U188">
            <v>1000000000</v>
          </cell>
        </row>
        <row r="190">
          <cell r="Q190">
            <v>612456000</v>
          </cell>
          <cell r="S190">
            <v>612456000</v>
          </cell>
          <cell r="U190"/>
        </row>
        <row r="192">
          <cell r="L192">
            <v>448406142</v>
          </cell>
          <cell r="M192">
            <v>523101852.00000006</v>
          </cell>
          <cell r="Q192">
            <v>523101852.00000006</v>
          </cell>
          <cell r="S192">
            <v>523101852.00000006</v>
          </cell>
          <cell r="U192">
            <v>523101852.00000006</v>
          </cell>
        </row>
        <row r="193">
          <cell r="L193">
            <v>74865065</v>
          </cell>
          <cell r="M193">
            <v>83198104.079999983</v>
          </cell>
          <cell r="Q193">
            <v>83198104</v>
          </cell>
          <cell r="S193">
            <v>83198104.079999983</v>
          </cell>
          <cell r="U193">
            <v>83198104.079999983</v>
          </cell>
        </row>
        <row r="194">
          <cell r="L194">
            <v>645406470</v>
          </cell>
          <cell r="M194">
            <v>600000000</v>
          </cell>
          <cell r="Q194">
            <v>600000000</v>
          </cell>
          <cell r="S194">
            <v>500000000</v>
          </cell>
          <cell r="U194">
            <v>500000000</v>
          </cell>
        </row>
        <row r="195">
          <cell r="K195">
            <v>26435907</v>
          </cell>
          <cell r="L195">
            <v>47466687</v>
          </cell>
          <cell r="M195">
            <v>53287000</v>
          </cell>
          <cell r="Q195">
            <v>48000000</v>
          </cell>
          <cell r="S195">
            <v>48000000</v>
          </cell>
          <cell r="U195">
            <v>48000000</v>
          </cell>
        </row>
        <row r="196">
          <cell r="K196">
            <v>16789124</v>
          </cell>
          <cell r="L196">
            <v>24370719</v>
          </cell>
          <cell r="M196">
            <v>25125007</v>
          </cell>
          <cell r="Q196">
            <v>30234387</v>
          </cell>
          <cell r="S196">
            <v>25125007</v>
          </cell>
          <cell r="U196">
            <v>25125007</v>
          </cell>
        </row>
        <row r="197">
          <cell r="L197">
            <v>1383773</v>
          </cell>
        </row>
        <row r="198">
          <cell r="L198"/>
          <cell r="M198">
            <v>585000</v>
          </cell>
          <cell r="Q198"/>
          <cell r="S198"/>
          <cell r="U198"/>
        </row>
        <row r="199">
          <cell r="L199">
            <v>388933380</v>
          </cell>
          <cell r="M199">
            <v>349954147</v>
          </cell>
          <cell r="Q199">
            <v>250000000</v>
          </cell>
          <cell r="S199">
            <v>250000000</v>
          </cell>
          <cell r="U199">
            <v>250000000</v>
          </cell>
        </row>
        <row r="200">
          <cell r="M200">
            <v>2750160</v>
          </cell>
          <cell r="Q200"/>
          <cell r="S200"/>
          <cell r="U200"/>
        </row>
        <row r="201">
          <cell r="K201">
            <v>241557534</v>
          </cell>
          <cell r="L201">
            <v>244215612</v>
          </cell>
        </row>
        <row r="202">
          <cell r="Q202">
            <v>161406881.99999997</v>
          </cell>
          <cell r="S202">
            <v>161406881.99999997</v>
          </cell>
          <cell r="U202">
            <v>161406881.99999997</v>
          </cell>
        </row>
        <row r="203">
          <cell r="Q203">
            <v>25671380</v>
          </cell>
          <cell r="S203">
            <v>25671380.279999997</v>
          </cell>
          <cell r="U203">
            <v>25671380.279999997</v>
          </cell>
        </row>
        <row r="204">
          <cell r="Q204">
            <v>65000000</v>
          </cell>
          <cell r="S204">
            <v>65000000</v>
          </cell>
          <cell r="U204">
            <v>65000000</v>
          </cell>
        </row>
        <row r="207">
          <cell r="Q207">
            <v>50000000</v>
          </cell>
          <cell r="S207">
            <v>50000000</v>
          </cell>
          <cell r="U207">
            <v>50000000</v>
          </cell>
        </row>
        <row r="208">
          <cell r="K208">
            <v>228838984</v>
          </cell>
          <cell r="L208">
            <v>326657605.00199997</v>
          </cell>
          <cell r="M208">
            <v>641048865</v>
          </cell>
        </row>
        <row r="209">
          <cell r="Q209"/>
          <cell r="S209"/>
          <cell r="U209"/>
        </row>
        <row r="211">
          <cell r="Q211">
            <v>6497520</v>
          </cell>
          <cell r="S211"/>
          <cell r="U211">
            <v>0</v>
          </cell>
        </row>
        <row r="212">
          <cell r="Q212"/>
          <cell r="S212"/>
          <cell r="U212"/>
        </row>
        <row r="213">
          <cell r="Q213">
            <v>260000000</v>
          </cell>
          <cell r="S213">
            <v>295923724</v>
          </cell>
          <cell r="U213">
            <v>296022460</v>
          </cell>
        </row>
        <row r="214">
          <cell r="Q214">
            <v>125219520</v>
          </cell>
          <cell r="S214">
            <v>125219520</v>
          </cell>
          <cell r="U214">
            <v>125219520</v>
          </cell>
        </row>
        <row r="215">
          <cell r="Q215">
            <v>200000000</v>
          </cell>
          <cell r="S215">
            <v>200000000</v>
          </cell>
          <cell r="U215">
            <v>338095200</v>
          </cell>
        </row>
        <row r="217">
          <cell r="L217"/>
          <cell r="Q217">
            <v>317000000</v>
          </cell>
          <cell r="S217">
            <v>317000000</v>
          </cell>
          <cell r="U217">
            <v>317000000</v>
          </cell>
        </row>
        <row r="218">
          <cell r="Q218">
            <v>768000000</v>
          </cell>
          <cell r="S218">
            <v>0</v>
          </cell>
          <cell r="U218">
            <v>0</v>
          </cell>
        </row>
        <row r="220">
          <cell r="K220">
            <v>2345486629</v>
          </cell>
          <cell r="L220">
            <v>2755245783</v>
          </cell>
          <cell r="M220">
            <v>3241903462</v>
          </cell>
        </row>
        <row r="221">
          <cell r="Q221">
            <v>1000000000</v>
          </cell>
          <cell r="S221">
            <v>1000000000</v>
          </cell>
          <cell r="U221">
            <v>1000000000</v>
          </cell>
        </row>
        <row r="222">
          <cell r="Q222">
            <v>1800000000</v>
          </cell>
          <cell r="S222">
            <v>1800000000</v>
          </cell>
          <cell r="U222">
            <v>1800000000</v>
          </cell>
        </row>
        <row r="223">
          <cell r="Q223">
            <v>100000000</v>
          </cell>
          <cell r="S223">
            <v>100000000</v>
          </cell>
          <cell r="U223">
            <v>100000000</v>
          </cell>
        </row>
        <row r="234">
          <cell r="Q234"/>
          <cell r="S234">
            <v>0</v>
          </cell>
          <cell r="U234">
            <v>0</v>
          </cell>
        </row>
        <row r="236">
          <cell r="K236">
            <v>293111100</v>
          </cell>
          <cell r="L236">
            <v>203343045</v>
          </cell>
          <cell r="M236">
            <v>1870882248.836</v>
          </cell>
        </row>
        <row r="237">
          <cell r="Q237">
            <v>144603900.00000003</v>
          </cell>
          <cell r="S237">
            <v>144603900.00000003</v>
          </cell>
          <cell r="U237">
            <v>144603900.00000003</v>
          </cell>
        </row>
        <row r="238">
          <cell r="Q238">
            <v>22942284.983999994</v>
          </cell>
          <cell r="S238">
            <v>22942284.983999994</v>
          </cell>
          <cell r="U238">
            <v>22942284.983999994</v>
          </cell>
        </row>
        <row r="239">
          <cell r="Q239">
            <v>3000000</v>
          </cell>
          <cell r="S239">
            <v>3000000</v>
          </cell>
          <cell r="U239">
            <v>3000000</v>
          </cell>
        </row>
        <row r="240">
          <cell r="Q240">
            <v>100000000</v>
          </cell>
          <cell r="S240">
            <v>100000000</v>
          </cell>
          <cell r="U240">
            <v>100000000</v>
          </cell>
        </row>
        <row r="241">
          <cell r="Q241">
            <v>3000000</v>
          </cell>
          <cell r="S241">
            <v>3000000</v>
          </cell>
          <cell r="U241">
            <v>3000000</v>
          </cell>
        </row>
        <row r="246">
          <cell r="Q246">
            <v>900000000</v>
          </cell>
          <cell r="S246">
            <v>1000000000</v>
          </cell>
          <cell r="U246">
            <v>1000000000</v>
          </cell>
        </row>
        <row r="248">
          <cell r="K248">
            <v>223065101</v>
          </cell>
          <cell r="L248">
            <v>275569380</v>
          </cell>
          <cell r="M248">
            <v>326189895.69599998</v>
          </cell>
        </row>
        <row r="249">
          <cell r="Q249">
            <v>209680682.39999998</v>
          </cell>
          <cell r="S249">
            <v>209680682.39999998</v>
          </cell>
          <cell r="U249">
            <v>209680682.39999998</v>
          </cell>
        </row>
        <row r="250">
          <cell r="Q250">
            <v>33349213</v>
          </cell>
          <cell r="S250">
            <v>33349213.296</v>
          </cell>
          <cell r="U250">
            <v>33349213.296</v>
          </cell>
        </row>
        <row r="251">
          <cell r="Q251">
            <v>60000000</v>
          </cell>
          <cell r="S251">
            <v>60000000</v>
          </cell>
          <cell r="U251">
            <v>60000000</v>
          </cell>
        </row>
        <row r="253">
          <cell r="Q253">
            <v>5000000</v>
          </cell>
          <cell r="S253">
            <v>5000000</v>
          </cell>
          <cell r="U253">
            <v>5000000</v>
          </cell>
        </row>
        <row r="255">
          <cell r="K255">
            <v>1230987929</v>
          </cell>
          <cell r="L255">
            <v>1001575563</v>
          </cell>
          <cell r="M255">
            <v>4161986004.6240001</v>
          </cell>
        </row>
        <row r="256">
          <cell r="Q256">
            <v>265393800</v>
          </cell>
          <cell r="S256">
            <v>265393800</v>
          </cell>
          <cell r="U256">
            <v>265393800</v>
          </cell>
        </row>
        <row r="257">
          <cell r="Q257">
            <v>42152961.647999987</v>
          </cell>
          <cell r="S257">
            <v>42152961.647999987</v>
          </cell>
          <cell r="U257">
            <v>42152961.647999987</v>
          </cell>
        </row>
        <row r="259">
          <cell r="Q259">
            <v>55000000</v>
          </cell>
          <cell r="S259">
            <v>40000000</v>
          </cell>
          <cell r="U259">
            <v>30000000</v>
          </cell>
        </row>
        <row r="260">
          <cell r="Q260"/>
          <cell r="S260"/>
          <cell r="U260"/>
        </row>
        <row r="261">
          <cell r="Q261">
            <v>900000000</v>
          </cell>
          <cell r="S261">
            <v>1000000000</v>
          </cell>
          <cell r="U261">
            <v>1200000000</v>
          </cell>
        </row>
        <row r="263">
          <cell r="K263">
            <v>153638612</v>
          </cell>
          <cell r="L263">
            <v>197960217</v>
          </cell>
          <cell r="M263">
            <v>314244123.46000004</v>
          </cell>
        </row>
        <row r="264">
          <cell r="Q264">
            <v>138110049</v>
          </cell>
          <cell r="S264">
            <v>138110049</v>
          </cell>
          <cell r="U264">
            <v>138110049</v>
          </cell>
        </row>
        <row r="265">
          <cell r="Q265">
            <v>21966074</v>
          </cell>
          <cell r="S265">
            <v>21966074.459999997</v>
          </cell>
          <cell r="U265">
            <v>21966074.459999997</v>
          </cell>
        </row>
        <row r="266">
          <cell r="Q266">
            <v>50000000</v>
          </cell>
          <cell r="S266">
            <v>50000000</v>
          </cell>
          <cell r="U266">
            <v>50000000</v>
          </cell>
        </row>
        <row r="268">
          <cell r="Q268"/>
          <cell r="S268">
            <v>0</v>
          </cell>
          <cell r="U268">
            <v>0</v>
          </cell>
        </row>
        <row r="269">
          <cell r="Q269">
            <v>50000000</v>
          </cell>
          <cell r="S269">
            <v>50000000</v>
          </cell>
          <cell r="U269">
            <v>50000000</v>
          </cell>
        </row>
        <row r="270">
          <cell r="K270">
            <v>700134038</v>
          </cell>
          <cell r="L270">
            <v>736804602</v>
          </cell>
          <cell r="M270">
            <v>1015947791.84</v>
          </cell>
        </row>
        <row r="271">
          <cell r="Q271">
            <v>512995896</v>
          </cell>
          <cell r="S271">
            <v>512995896</v>
          </cell>
          <cell r="U271">
            <v>512995896</v>
          </cell>
        </row>
        <row r="272">
          <cell r="Q272">
            <v>81590776</v>
          </cell>
          <cell r="S272">
            <v>81590775.839999989</v>
          </cell>
          <cell r="U272">
            <v>81590775.839999989</v>
          </cell>
        </row>
        <row r="273">
          <cell r="Q273">
            <v>200000000</v>
          </cell>
          <cell r="S273">
            <v>200000000</v>
          </cell>
          <cell r="U273">
            <v>200000000</v>
          </cell>
        </row>
        <row r="276">
          <cell r="Q276">
            <v>100000000</v>
          </cell>
          <cell r="S276">
            <v>100000000</v>
          </cell>
          <cell r="U276">
            <v>100000000</v>
          </cell>
        </row>
        <row r="277">
          <cell r="K277">
            <v>855444167</v>
          </cell>
          <cell r="L277">
            <v>691607210</v>
          </cell>
          <cell r="M277">
            <v>896247006.99999988</v>
          </cell>
        </row>
        <row r="278">
          <cell r="Q278">
            <v>380035781.99999994</v>
          </cell>
          <cell r="S278">
            <v>380035781.99999994</v>
          </cell>
          <cell r="U278">
            <v>380035781.99999994</v>
          </cell>
        </row>
        <row r="279">
          <cell r="Q279">
            <v>60443786</v>
          </cell>
          <cell r="S279">
            <v>60443786.279999979</v>
          </cell>
          <cell r="U279">
            <v>60443786.279999979</v>
          </cell>
        </row>
        <row r="280">
          <cell r="Q280">
            <v>100000000</v>
          </cell>
          <cell r="S280">
            <v>100000000</v>
          </cell>
          <cell r="U280">
            <v>100000000</v>
          </cell>
        </row>
        <row r="282">
          <cell r="Q282"/>
          <cell r="S282">
            <v>0</v>
          </cell>
          <cell r="U282">
            <v>0</v>
          </cell>
        </row>
        <row r="283">
          <cell r="Q283">
            <v>100000000</v>
          </cell>
          <cell r="S283">
            <v>100000000</v>
          </cell>
          <cell r="U283">
            <v>100000000</v>
          </cell>
        </row>
        <row r="284">
          <cell r="L284">
            <v>0</v>
          </cell>
          <cell r="M284">
            <v>185000000</v>
          </cell>
        </row>
        <row r="285">
          <cell r="Q285">
            <v>150000000</v>
          </cell>
          <cell r="S285">
            <v>150000000</v>
          </cell>
          <cell r="U285">
            <v>150000000</v>
          </cell>
        </row>
        <row r="286">
          <cell r="K286">
            <v>289972803</v>
          </cell>
          <cell r="L286">
            <v>279179234</v>
          </cell>
          <cell r="M286">
            <v>350000000</v>
          </cell>
        </row>
        <row r="287">
          <cell r="Q287">
            <v>300000000</v>
          </cell>
          <cell r="S287">
            <v>300000000</v>
          </cell>
          <cell r="U287">
            <v>300000000</v>
          </cell>
        </row>
        <row r="289">
          <cell r="K289">
            <v>409874297</v>
          </cell>
          <cell r="L289">
            <v>242041060</v>
          </cell>
          <cell r="M289">
            <v>403200000</v>
          </cell>
        </row>
        <row r="292">
          <cell r="Q292">
            <v>100000000</v>
          </cell>
          <cell r="S292">
            <v>100000000</v>
          </cell>
          <cell r="U292">
            <v>100000000</v>
          </cell>
        </row>
        <row r="293">
          <cell r="Q293">
            <v>51485250</v>
          </cell>
          <cell r="S293">
            <v>50000000</v>
          </cell>
          <cell r="U293">
            <v>50000000</v>
          </cell>
        </row>
        <row r="297">
          <cell r="Q297">
            <v>150000000</v>
          </cell>
          <cell r="S297">
            <v>100000000</v>
          </cell>
          <cell r="U297">
            <v>100000000</v>
          </cell>
        </row>
        <row r="300">
          <cell r="Q300">
            <v>10000000</v>
          </cell>
          <cell r="S300">
            <v>10000000</v>
          </cell>
          <cell r="U300">
            <v>10000000</v>
          </cell>
        </row>
        <row r="301">
          <cell r="Q301">
            <v>8200000</v>
          </cell>
          <cell r="S301"/>
          <cell r="U301"/>
        </row>
        <row r="305">
          <cell r="K305">
            <v>136086064</v>
          </cell>
          <cell r="L305">
            <v>166066863</v>
          </cell>
          <cell r="M305">
            <v>0</v>
          </cell>
        </row>
        <row r="314">
          <cell r="K314">
            <v>130347976</v>
          </cell>
          <cell r="L314">
            <v>138827432.99700165</v>
          </cell>
          <cell r="M314">
            <v>42791632.880000003</v>
          </cell>
        </row>
        <row r="315">
          <cell r="Q315">
            <v>23012000</v>
          </cell>
          <cell r="S315">
            <v>23012000</v>
          </cell>
          <cell r="U315">
            <v>23012000</v>
          </cell>
        </row>
        <row r="316">
          <cell r="Q316">
            <v>3660000</v>
          </cell>
          <cell r="S316">
            <v>3660000</v>
          </cell>
          <cell r="U316">
            <v>3660000</v>
          </cell>
        </row>
        <row r="317">
          <cell r="Q317">
            <v>20000000</v>
          </cell>
          <cell r="S317">
            <v>20000000</v>
          </cell>
          <cell r="U317">
            <v>20000000</v>
          </cell>
        </row>
        <row r="320">
          <cell r="Q320">
            <v>5000000</v>
          </cell>
          <cell r="S320">
            <v>5000000</v>
          </cell>
          <cell r="U320">
            <v>5000000</v>
          </cell>
        </row>
        <row r="321">
          <cell r="K321">
            <v>56145709</v>
          </cell>
          <cell r="L321">
            <v>71037830</v>
          </cell>
          <cell r="M321">
            <v>65944355.119999997</v>
          </cell>
        </row>
        <row r="322">
          <cell r="Q322">
            <v>13756428</v>
          </cell>
          <cell r="S322">
            <v>13756428</v>
          </cell>
          <cell r="U322">
            <v>13756428</v>
          </cell>
        </row>
        <row r="323">
          <cell r="Q323">
            <v>2187927.1199999992</v>
          </cell>
          <cell r="S323">
            <v>2187927.1199999992</v>
          </cell>
          <cell r="U323">
            <v>2187927.1199999992</v>
          </cell>
        </row>
        <row r="324">
          <cell r="Q324">
            <v>0</v>
          </cell>
          <cell r="S324">
            <v>0</v>
          </cell>
          <cell r="U324">
            <v>0</v>
          </cell>
        </row>
        <row r="325">
          <cell r="Q325">
            <v>55000000</v>
          </cell>
          <cell r="S325"/>
          <cell r="U325"/>
        </row>
        <row r="326">
          <cell r="Q326">
            <v>0</v>
          </cell>
          <cell r="S326">
            <v>0</v>
          </cell>
          <cell r="U326">
            <v>0</v>
          </cell>
        </row>
        <row r="327">
          <cell r="Q327">
            <v>0</v>
          </cell>
          <cell r="S327">
            <v>0</v>
          </cell>
          <cell r="U327">
            <v>0</v>
          </cell>
        </row>
        <row r="328">
          <cell r="K328">
            <v>63928394</v>
          </cell>
          <cell r="L328">
            <v>65459384</v>
          </cell>
          <cell r="M328">
            <v>70408359.799999997</v>
          </cell>
        </row>
        <row r="329">
          <cell r="Q329">
            <v>17607870</v>
          </cell>
          <cell r="S329">
            <v>17607870</v>
          </cell>
          <cell r="U329">
            <v>17607870</v>
          </cell>
        </row>
        <row r="330">
          <cell r="Q330">
            <v>2800489.8</v>
          </cell>
          <cell r="S330">
            <v>2800489.8</v>
          </cell>
          <cell r="U330">
            <v>2800489.8</v>
          </cell>
        </row>
        <row r="331">
          <cell r="Q331">
            <v>57000000</v>
          </cell>
          <cell r="S331"/>
          <cell r="U331"/>
        </row>
        <row r="332">
          <cell r="Q332">
            <v>840000</v>
          </cell>
        </row>
        <row r="336">
          <cell r="K336">
            <v>928480822</v>
          </cell>
          <cell r="L336">
            <v>946473682</v>
          </cell>
          <cell r="M336">
            <v>780670526.72000003</v>
          </cell>
        </row>
        <row r="337">
          <cell r="Q337">
            <v>63909720</v>
          </cell>
          <cell r="S337">
            <v>63909720</v>
          </cell>
          <cell r="U337">
            <v>63909720</v>
          </cell>
        </row>
        <row r="338">
          <cell r="Q338">
            <v>10108737.119999999</v>
          </cell>
          <cell r="S338">
            <v>10108737.119999999</v>
          </cell>
          <cell r="U338">
            <v>10108737.119999999</v>
          </cell>
        </row>
        <row r="339">
          <cell r="Q339">
            <v>250000000</v>
          </cell>
          <cell r="S339">
            <v>200000000</v>
          </cell>
          <cell r="U339">
            <v>200000000</v>
          </cell>
        </row>
        <row r="340">
          <cell r="Q340">
            <v>0</v>
          </cell>
          <cell r="S340">
            <v>0</v>
          </cell>
          <cell r="U340">
            <v>0</v>
          </cell>
        </row>
        <row r="341">
          <cell r="Q341">
            <v>0</v>
          </cell>
          <cell r="S341">
            <v>0</v>
          </cell>
          <cell r="U341">
            <v>0</v>
          </cell>
        </row>
        <row r="342">
          <cell r="Q342">
            <v>60000000</v>
          </cell>
          <cell r="S342">
            <v>60000000</v>
          </cell>
          <cell r="U342">
            <v>60000000</v>
          </cell>
        </row>
        <row r="344">
          <cell r="Q344">
            <v>50000000</v>
          </cell>
          <cell r="S344">
            <v>50000000</v>
          </cell>
          <cell r="U344">
            <v>50000000</v>
          </cell>
        </row>
        <row r="346">
          <cell r="K346">
            <v>81564451</v>
          </cell>
          <cell r="L346">
            <v>95737523</v>
          </cell>
          <cell r="M346">
            <v>101137809.43599999</v>
          </cell>
        </row>
        <row r="347">
          <cell r="Q347">
            <v>56630813.399999991</v>
          </cell>
          <cell r="S347">
            <v>56630813.399999991</v>
          </cell>
          <cell r="U347">
            <v>56630813.399999991</v>
          </cell>
        </row>
        <row r="348">
          <cell r="Q348">
            <v>9006996.0360000003</v>
          </cell>
          <cell r="S348">
            <v>9006996.0360000003</v>
          </cell>
          <cell r="U348">
            <v>9006996.0360000003</v>
          </cell>
        </row>
        <row r="349">
          <cell r="Q349">
            <v>40000000</v>
          </cell>
          <cell r="S349">
            <v>40000000</v>
          </cell>
          <cell r="U349">
            <v>40000000</v>
          </cell>
        </row>
        <row r="351">
          <cell r="Q351">
            <v>1000000</v>
          </cell>
          <cell r="S351">
            <v>1000000</v>
          </cell>
          <cell r="U351">
            <v>1000000</v>
          </cell>
        </row>
        <row r="352">
          <cell r="K352">
            <v>24129315</v>
          </cell>
          <cell r="L352">
            <v>27728047</v>
          </cell>
          <cell r="M352">
            <v>33497415.68</v>
          </cell>
        </row>
        <row r="353">
          <cell r="Q353">
            <v>21998592</v>
          </cell>
          <cell r="S353">
            <v>21998592</v>
          </cell>
          <cell r="U353">
            <v>21998592</v>
          </cell>
        </row>
        <row r="354">
          <cell r="Q354">
            <v>3498824</v>
          </cell>
          <cell r="S354">
            <v>3498823.6799999997</v>
          </cell>
          <cell r="U354">
            <v>3498823.6799999997</v>
          </cell>
        </row>
        <row r="355">
          <cell r="Q355">
            <v>6500000</v>
          </cell>
          <cell r="S355">
            <v>6500000</v>
          </cell>
          <cell r="U355">
            <v>6500000</v>
          </cell>
        </row>
        <row r="356">
          <cell r="Q356">
            <v>0</v>
          </cell>
          <cell r="S356"/>
          <cell r="U356"/>
        </row>
        <row r="358">
          <cell r="L358">
            <v>7771509</v>
          </cell>
          <cell r="M358">
            <v>16565875.200000001</v>
          </cell>
        </row>
        <row r="359">
          <cell r="Q359">
            <v>11146000</v>
          </cell>
          <cell r="S359">
            <v>11146000</v>
          </cell>
          <cell r="U359">
            <v>11146000</v>
          </cell>
        </row>
        <row r="360">
          <cell r="Q360">
            <v>1773000</v>
          </cell>
          <cell r="S360">
            <v>1773000</v>
          </cell>
          <cell r="U360">
            <v>1773000</v>
          </cell>
        </row>
        <row r="361">
          <cell r="Q361">
            <v>1500000</v>
          </cell>
          <cell r="S361">
            <v>1500000</v>
          </cell>
          <cell r="U361">
            <v>1500000</v>
          </cell>
        </row>
        <row r="362">
          <cell r="Q362"/>
          <cell r="S362">
            <v>0</v>
          </cell>
          <cell r="U362">
            <v>0</v>
          </cell>
        </row>
        <row r="363">
          <cell r="K363">
            <v>6923496</v>
          </cell>
        </row>
        <row r="369">
          <cell r="K369">
            <v>6423480</v>
          </cell>
          <cell r="L369">
            <v>3541790</v>
          </cell>
          <cell r="M369">
            <v>0</v>
          </cell>
        </row>
        <row r="374">
          <cell r="K374">
            <v>21980349</v>
          </cell>
          <cell r="L374">
            <v>25859884</v>
          </cell>
          <cell r="M374">
            <v>31517989.52</v>
          </cell>
        </row>
        <row r="375">
          <cell r="Q375">
            <v>16890048</v>
          </cell>
          <cell r="S375">
            <v>16890048</v>
          </cell>
          <cell r="U375">
            <v>16890048</v>
          </cell>
        </row>
        <row r="376">
          <cell r="Q376">
            <v>2686321.9199999995</v>
          </cell>
          <cell r="S376">
            <v>2686321.9199999995</v>
          </cell>
          <cell r="U376">
            <v>2686321.9199999995</v>
          </cell>
        </row>
        <row r="377">
          <cell r="Q377">
            <v>3000000</v>
          </cell>
          <cell r="S377"/>
          <cell r="U377"/>
        </row>
        <row r="380">
          <cell r="K380">
            <v>11981548</v>
          </cell>
          <cell r="L380">
            <v>22086215</v>
          </cell>
          <cell r="M380">
            <v>25845059.328000002</v>
          </cell>
        </row>
        <row r="381">
          <cell r="Q381">
            <v>11945203.199999999</v>
          </cell>
          <cell r="S381">
            <v>11945203.199999999</v>
          </cell>
          <cell r="U381">
            <v>11945203.199999999</v>
          </cell>
        </row>
        <row r="382">
          <cell r="Q382">
            <v>1899856.1279999998</v>
          </cell>
          <cell r="S382">
            <v>1899856.1279999998</v>
          </cell>
          <cell r="U382">
            <v>1899856.1279999998</v>
          </cell>
        </row>
        <row r="383">
          <cell r="Q383">
            <v>10000000</v>
          </cell>
          <cell r="S383">
            <v>10000000</v>
          </cell>
          <cell r="U383">
            <v>10000000</v>
          </cell>
        </row>
        <row r="386">
          <cell r="K386">
            <v>57364642</v>
          </cell>
          <cell r="L386">
            <v>60895834</v>
          </cell>
          <cell r="M386">
            <v>104947250.88</v>
          </cell>
        </row>
        <row r="387">
          <cell r="Q387">
            <v>32567471.999999993</v>
          </cell>
          <cell r="S387">
            <v>32567471.999999993</v>
          </cell>
          <cell r="U387">
            <v>32567471.999999993</v>
          </cell>
        </row>
        <row r="388">
          <cell r="Q388">
            <v>5179778.88</v>
          </cell>
          <cell r="S388">
            <v>5179778.88</v>
          </cell>
          <cell r="U388">
            <v>5179778.88</v>
          </cell>
        </row>
        <row r="389">
          <cell r="Q389">
            <v>30000000</v>
          </cell>
          <cell r="S389">
            <v>30000000</v>
          </cell>
          <cell r="U389">
            <v>30000000</v>
          </cell>
        </row>
        <row r="393">
          <cell r="Q393">
            <v>2000000</v>
          </cell>
          <cell r="S393">
            <v>2000000</v>
          </cell>
          <cell r="U393">
            <v>2000000</v>
          </cell>
        </row>
        <row r="394">
          <cell r="K394">
            <v>0</v>
          </cell>
          <cell r="L394">
            <v>126255338</v>
          </cell>
          <cell r="M394">
            <v>221460471.59999999</v>
          </cell>
        </row>
        <row r="395">
          <cell r="Q395">
            <v>63380028.600000001</v>
          </cell>
          <cell r="S395">
            <v>63380028.600000001</v>
          </cell>
          <cell r="U395">
            <v>63380028.600000001</v>
          </cell>
        </row>
        <row r="396">
          <cell r="Q396">
            <v>10080442.643999998</v>
          </cell>
          <cell r="S396">
            <v>10080442.643999998</v>
          </cell>
          <cell r="U396">
            <v>10080442.643999998</v>
          </cell>
        </row>
        <row r="397">
          <cell r="Q397">
            <v>45000000</v>
          </cell>
          <cell r="S397">
            <v>45000000</v>
          </cell>
          <cell r="U397">
            <v>45000000</v>
          </cell>
        </row>
        <row r="399">
          <cell r="Q399"/>
          <cell r="S399">
            <v>0</v>
          </cell>
          <cell r="U399">
            <v>0</v>
          </cell>
        </row>
        <row r="400">
          <cell r="Q400">
            <v>50000000</v>
          </cell>
          <cell r="S400">
            <v>50000000</v>
          </cell>
          <cell r="U400">
            <v>50000000</v>
          </cell>
        </row>
        <row r="402">
          <cell r="K402">
            <v>692016333</v>
          </cell>
          <cell r="L402">
            <v>772728689</v>
          </cell>
          <cell r="M402">
            <v>1418524616.4983978</v>
          </cell>
        </row>
        <row r="403">
          <cell r="Q403">
            <v>150000000</v>
          </cell>
          <cell r="S403">
            <v>150000000</v>
          </cell>
          <cell r="U403">
            <v>150000000</v>
          </cell>
        </row>
        <row r="404">
          <cell r="Q404">
            <v>11670750</v>
          </cell>
          <cell r="S404">
            <v>19451250</v>
          </cell>
          <cell r="U404">
            <v>19451250</v>
          </cell>
        </row>
        <row r="408">
          <cell r="Q408">
            <v>50000000</v>
          </cell>
          <cell r="S408">
            <v>50000000</v>
          </cell>
          <cell r="U408">
            <v>50000000</v>
          </cell>
        </row>
        <row r="409">
          <cell r="Q409">
            <v>753972295</v>
          </cell>
          <cell r="S409">
            <v>998845730</v>
          </cell>
          <cell r="U409">
            <v>1098845730</v>
          </cell>
        </row>
        <row r="411">
          <cell r="Q411">
            <v>26197412.678397998</v>
          </cell>
          <cell r="S411">
            <v>26197412.678397998</v>
          </cell>
          <cell r="U411">
            <v>26197412.678397998</v>
          </cell>
        </row>
        <row r="412">
          <cell r="K412">
            <v>1986534541</v>
          </cell>
          <cell r="L412">
            <v>2285755329</v>
          </cell>
          <cell r="M412">
            <v>2939204032.8320003</v>
          </cell>
        </row>
        <row r="413">
          <cell r="Q413">
            <v>945349285</v>
          </cell>
          <cell r="S413">
            <v>945349284.5999999</v>
          </cell>
          <cell r="U413">
            <v>945349284.5999999</v>
          </cell>
        </row>
        <row r="414">
          <cell r="Q414">
            <v>729566271</v>
          </cell>
          <cell r="S414">
            <v>729566271</v>
          </cell>
          <cell r="U414">
            <v>729566271</v>
          </cell>
        </row>
        <row r="415">
          <cell r="Q415">
            <v>305766556.20000005</v>
          </cell>
          <cell r="S415">
            <v>305766556.20000005</v>
          </cell>
          <cell r="U415">
            <v>305766556.20000005</v>
          </cell>
        </row>
        <row r="418">
          <cell r="Q418">
            <v>150355553</v>
          </cell>
          <cell r="S418">
            <v>150355552.884</v>
          </cell>
          <cell r="U418">
            <v>150355552.884</v>
          </cell>
        </row>
        <row r="419">
          <cell r="Q419">
            <v>116035778.33999999</v>
          </cell>
          <cell r="S419">
            <v>116035778.33999999</v>
          </cell>
          <cell r="U419">
            <v>116035778.33999999</v>
          </cell>
        </row>
        <row r="420">
          <cell r="Q420">
            <v>48631442.747999996</v>
          </cell>
          <cell r="S420">
            <v>48631442.747999996</v>
          </cell>
          <cell r="U420">
            <v>48631442.747999996</v>
          </cell>
        </row>
        <row r="423">
          <cell r="Q423">
            <v>450000000</v>
          </cell>
          <cell r="S423">
            <v>450000000</v>
          </cell>
          <cell r="U423">
            <v>450000000</v>
          </cell>
        </row>
        <row r="425">
          <cell r="Q425">
            <v>100000000</v>
          </cell>
          <cell r="S425">
            <v>100000000</v>
          </cell>
          <cell r="U425">
            <v>100000000</v>
          </cell>
        </row>
        <row r="429">
          <cell r="Q429">
            <v>10000000</v>
          </cell>
          <cell r="S429">
            <v>10000000</v>
          </cell>
          <cell r="U429">
            <v>10000000</v>
          </cell>
        </row>
        <row r="430">
          <cell r="K430">
            <v>28475308</v>
          </cell>
          <cell r="L430">
            <v>30563163</v>
          </cell>
          <cell r="M430">
            <v>39245729.675999999</v>
          </cell>
        </row>
        <row r="431">
          <cell r="Q431">
            <v>14900000</v>
          </cell>
          <cell r="S431">
            <v>14900000</v>
          </cell>
          <cell r="U431">
            <v>14900000</v>
          </cell>
        </row>
        <row r="432">
          <cell r="Q432">
            <v>2400000</v>
          </cell>
          <cell r="S432">
            <v>2400000</v>
          </cell>
          <cell r="U432">
            <v>2400000</v>
          </cell>
        </row>
        <row r="433">
          <cell r="Q433">
            <v>15000000</v>
          </cell>
          <cell r="S433">
            <v>15000000</v>
          </cell>
          <cell r="U433">
            <v>15000000</v>
          </cell>
        </row>
        <row r="435">
          <cell r="Q435">
            <v>5000000</v>
          </cell>
          <cell r="S435">
            <v>5000000</v>
          </cell>
          <cell r="U435">
            <v>5000000</v>
          </cell>
        </row>
        <row r="437">
          <cell r="K437">
            <v>364996858</v>
          </cell>
          <cell r="L437">
            <v>390500522</v>
          </cell>
          <cell r="M437">
            <v>623395780</v>
          </cell>
        </row>
        <row r="439">
          <cell r="Q439">
            <v>10000000</v>
          </cell>
          <cell r="S439">
            <v>10000000</v>
          </cell>
          <cell r="U439">
            <v>1000000</v>
          </cell>
        </row>
        <row r="440">
          <cell r="Q440">
            <v>500000000</v>
          </cell>
          <cell r="S440">
            <v>700000000</v>
          </cell>
          <cell r="U440">
            <v>700000000</v>
          </cell>
        </row>
        <row r="441">
          <cell r="K441">
            <v>1241488849</v>
          </cell>
          <cell r="L441">
            <v>1530686013</v>
          </cell>
          <cell r="M441">
            <v>1872579137.2319999</v>
          </cell>
        </row>
        <row r="442">
          <cell r="Q442">
            <v>410028381</v>
          </cell>
          <cell r="S442">
            <v>410028381</v>
          </cell>
          <cell r="U442">
            <v>410028381</v>
          </cell>
        </row>
        <row r="443">
          <cell r="Q443">
            <v>433139678.99999988</v>
          </cell>
          <cell r="S443">
            <v>433139679</v>
          </cell>
          <cell r="U443">
            <v>433139679</v>
          </cell>
        </row>
        <row r="444">
          <cell r="Q444">
            <v>65214038</v>
          </cell>
          <cell r="S444">
            <v>65214037.739999995</v>
          </cell>
          <cell r="U444">
            <v>65214037.739999995</v>
          </cell>
        </row>
        <row r="445">
          <cell r="Q445">
            <v>68889835</v>
          </cell>
          <cell r="S445">
            <v>68889835</v>
          </cell>
          <cell r="U445">
            <v>68889835</v>
          </cell>
        </row>
        <row r="446">
          <cell r="Q446">
            <v>350000000</v>
          </cell>
          <cell r="S446">
            <v>350000000</v>
          </cell>
          <cell r="U446">
            <v>350000000</v>
          </cell>
        </row>
        <row r="447">
          <cell r="S447">
            <v>250000000</v>
          </cell>
          <cell r="U447">
            <v>250000000</v>
          </cell>
        </row>
        <row r="450">
          <cell r="Q450"/>
          <cell r="S450">
            <v>0</v>
          </cell>
        </row>
        <row r="451">
          <cell r="Q451">
            <v>150000000</v>
          </cell>
          <cell r="S451">
            <v>150000000</v>
          </cell>
          <cell r="U451">
            <v>150000000</v>
          </cell>
        </row>
        <row r="452">
          <cell r="K452">
            <v>150372533</v>
          </cell>
          <cell r="L452">
            <v>161222860</v>
          </cell>
          <cell r="M452">
            <v>137129713.75999999</v>
          </cell>
        </row>
        <row r="453">
          <cell r="Q453">
            <v>98814743.999999985</v>
          </cell>
          <cell r="S453">
            <v>98814743.999999985</v>
          </cell>
          <cell r="U453">
            <v>98814743.999999985</v>
          </cell>
        </row>
        <row r="454">
          <cell r="Q454">
            <v>15716249.759999998</v>
          </cell>
          <cell r="S454">
            <v>15716249.759999998</v>
          </cell>
          <cell r="U454">
            <v>15716249.759999998</v>
          </cell>
        </row>
        <row r="455">
          <cell r="Q455">
            <v>14000000</v>
          </cell>
          <cell r="S455">
            <v>14000000</v>
          </cell>
          <cell r="U455">
            <v>14000000</v>
          </cell>
        </row>
        <row r="456">
          <cell r="Q456">
            <v>5000000</v>
          </cell>
          <cell r="S456">
            <v>5000000</v>
          </cell>
          <cell r="U456">
            <v>5000000</v>
          </cell>
        </row>
        <row r="459">
          <cell r="Q459">
            <v>10000000</v>
          </cell>
          <cell r="S459">
            <v>10000000</v>
          </cell>
          <cell r="U459">
            <v>10000000</v>
          </cell>
        </row>
        <row r="461">
          <cell r="K461">
            <v>67251618</v>
          </cell>
          <cell r="L461">
            <v>60005074.001000002</v>
          </cell>
          <cell r="M461">
            <v>227277237.648</v>
          </cell>
        </row>
        <row r="462">
          <cell r="Q462">
            <v>193091850</v>
          </cell>
          <cell r="S462">
            <v>193091850</v>
          </cell>
          <cell r="U462">
            <v>193091850</v>
          </cell>
        </row>
        <row r="464">
          <cell r="Q464">
            <v>30653508.647999998</v>
          </cell>
          <cell r="S464">
            <v>30653508.647999998</v>
          </cell>
          <cell r="U464">
            <v>30653508.647999998</v>
          </cell>
        </row>
        <row r="470">
          <cell r="Q470">
            <v>30000000</v>
          </cell>
          <cell r="S470">
            <v>30000000</v>
          </cell>
          <cell r="U470">
            <v>30000000</v>
          </cell>
        </row>
        <row r="474">
          <cell r="Q474">
            <v>200000</v>
          </cell>
          <cell r="S474">
            <v>200000</v>
          </cell>
          <cell r="U474">
            <v>200000</v>
          </cell>
        </row>
        <row r="475">
          <cell r="Q475">
            <v>12000000</v>
          </cell>
          <cell r="S475">
            <v>12000000</v>
          </cell>
          <cell r="U475">
            <v>12000000</v>
          </cell>
        </row>
        <row r="476">
          <cell r="Q476">
            <v>15000000</v>
          </cell>
          <cell r="S476">
            <v>15000000</v>
          </cell>
          <cell r="U476">
            <v>15000000</v>
          </cell>
        </row>
        <row r="479">
          <cell r="Q479">
            <v>15000000</v>
          </cell>
          <cell r="S479">
            <v>15000000</v>
          </cell>
          <cell r="U479">
            <v>15000000</v>
          </cell>
        </row>
        <row r="481">
          <cell r="Q481">
            <v>6000000</v>
          </cell>
          <cell r="S481">
            <v>6000000</v>
          </cell>
          <cell r="U481">
            <v>6000000</v>
          </cell>
        </row>
        <row r="487">
          <cell r="Q487">
            <v>10000000</v>
          </cell>
          <cell r="S487">
            <v>10000000</v>
          </cell>
          <cell r="U487">
            <v>10000000</v>
          </cell>
        </row>
        <row r="489">
          <cell r="K489">
            <v>31586240</v>
          </cell>
          <cell r="L489">
            <v>31849492</v>
          </cell>
          <cell r="M489">
            <v>49314606.32</v>
          </cell>
        </row>
        <row r="490">
          <cell r="Q490">
            <v>27053208</v>
          </cell>
          <cell r="S490">
            <v>27053208</v>
          </cell>
          <cell r="U490">
            <v>27053208</v>
          </cell>
        </row>
        <row r="491">
          <cell r="Q491">
            <v>4302748</v>
          </cell>
          <cell r="S491">
            <v>4302748.3199999994</v>
          </cell>
          <cell r="U491">
            <v>4302748.3199999994</v>
          </cell>
        </row>
        <row r="492">
          <cell r="Q492">
            <v>10000000</v>
          </cell>
          <cell r="S492">
            <v>10000000</v>
          </cell>
          <cell r="U492">
            <v>10000000</v>
          </cell>
        </row>
        <row r="494">
          <cell r="Q494"/>
          <cell r="S494">
            <v>0</v>
          </cell>
          <cell r="U494">
            <v>0</v>
          </cell>
        </row>
        <row r="495">
          <cell r="K495">
            <v>33519831</v>
          </cell>
          <cell r="L495">
            <v>39254467</v>
          </cell>
          <cell r="M495">
            <v>49319134.967999995</v>
          </cell>
        </row>
        <row r="496">
          <cell r="Q496">
            <v>27347569</v>
          </cell>
          <cell r="S496">
            <v>27347569.199999999</v>
          </cell>
          <cell r="U496">
            <v>27347569.199999999</v>
          </cell>
        </row>
        <row r="497">
          <cell r="Q497">
            <v>4349566</v>
          </cell>
          <cell r="S497">
            <v>4349565.7679999992</v>
          </cell>
          <cell r="U497">
            <v>4349565.7679999992</v>
          </cell>
        </row>
        <row r="498">
          <cell r="Q498">
            <v>10000000</v>
          </cell>
          <cell r="S498">
            <v>10000000</v>
          </cell>
          <cell r="U498">
            <v>10000000</v>
          </cell>
        </row>
        <row r="500">
          <cell r="Q500"/>
          <cell r="S500">
            <v>0</v>
          </cell>
          <cell r="U500">
            <v>0</v>
          </cell>
        </row>
        <row r="501">
          <cell r="K501">
            <v>33051153</v>
          </cell>
          <cell r="L501">
            <v>38094141</v>
          </cell>
          <cell r="M501">
            <v>47991097</v>
          </cell>
        </row>
        <row r="502">
          <cell r="Q502">
            <v>27968598</v>
          </cell>
          <cell r="S502">
            <v>27968598</v>
          </cell>
          <cell r="U502">
            <v>27968598</v>
          </cell>
        </row>
        <row r="503">
          <cell r="Q503">
            <v>4448339</v>
          </cell>
          <cell r="S503">
            <v>4448338.919999999</v>
          </cell>
          <cell r="U503">
            <v>4448338.919999999</v>
          </cell>
        </row>
        <row r="504">
          <cell r="Q504">
            <v>10000000</v>
          </cell>
          <cell r="S504">
            <v>10000000</v>
          </cell>
          <cell r="U504">
            <v>10000000</v>
          </cell>
        </row>
        <row r="506">
          <cell r="Q506"/>
          <cell r="S506">
            <v>0</v>
          </cell>
          <cell r="U506">
            <v>0</v>
          </cell>
        </row>
        <row r="507">
          <cell r="K507">
            <v>12984475</v>
          </cell>
          <cell r="L507">
            <v>18872639</v>
          </cell>
          <cell r="M507">
            <v>23406705</v>
          </cell>
        </row>
        <row r="508">
          <cell r="Q508">
            <v>13025250</v>
          </cell>
          <cell r="S508">
            <v>13025250</v>
          </cell>
          <cell r="U508">
            <v>13025250</v>
          </cell>
        </row>
        <row r="509">
          <cell r="Q509">
            <v>2071634.9999999998</v>
          </cell>
          <cell r="S509">
            <v>2071634.9999999998</v>
          </cell>
          <cell r="U509">
            <v>2071634.9999999998</v>
          </cell>
        </row>
        <row r="510">
          <cell r="Q510">
            <v>5000000</v>
          </cell>
          <cell r="S510">
            <v>5000000</v>
          </cell>
          <cell r="U510">
            <v>5000000</v>
          </cell>
        </row>
        <row r="513">
          <cell r="K513">
            <v>32956826</v>
          </cell>
          <cell r="L513">
            <v>34250478</v>
          </cell>
          <cell r="M513">
            <v>46957221</v>
          </cell>
        </row>
        <row r="514">
          <cell r="Q514">
            <v>25963749</v>
          </cell>
          <cell r="S514">
            <v>25963749</v>
          </cell>
          <cell r="U514">
            <v>25963749</v>
          </cell>
        </row>
        <row r="515">
          <cell r="Q515">
            <v>4129472</v>
          </cell>
          <cell r="S515">
            <v>4129472.459999999</v>
          </cell>
          <cell r="U515">
            <v>4129472.459999999</v>
          </cell>
        </row>
        <row r="516">
          <cell r="Q516">
            <v>8000000</v>
          </cell>
          <cell r="S516">
            <v>8000000</v>
          </cell>
          <cell r="U516">
            <v>8000000</v>
          </cell>
        </row>
        <row r="519">
          <cell r="K519">
            <v>26326128</v>
          </cell>
          <cell r="L519">
            <v>35096418</v>
          </cell>
          <cell r="M519">
            <v>49194534</v>
          </cell>
        </row>
        <row r="520">
          <cell r="Q520">
            <v>39941874</v>
          </cell>
          <cell r="S520">
            <v>39941874</v>
          </cell>
          <cell r="U520">
            <v>39941874</v>
          </cell>
        </row>
        <row r="521">
          <cell r="Q521">
            <v>6352660</v>
          </cell>
          <cell r="S521">
            <v>6352659.959999999</v>
          </cell>
          <cell r="U521">
            <v>6352660</v>
          </cell>
        </row>
        <row r="522">
          <cell r="Q522">
            <v>2500000</v>
          </cell>
          <cell r="S522">
            <v>2500000</v>
          </cell>
          <cell r="U522">
            <v>2500000</v>
          </cell>
        </row>
        <row r="525">
          <cell r="K525">
            <v>39547469</v>
          </cell>
          <cell r="L525">
            <v>36806592</v>
          </cell>
          <cell r="M525">
            <v>49445089</v>
          </cell>
        </row>
        <row r="526">
          <cell r="Q526">
            <v>26803980</v>
          </cell>
          <cell r="S526">
            <v>26803980</v>
          </cell>
          <cell r="U526">
            <v>26803980</v>
          </cell>
        </row>
        <row r="527">
          <cell r="Q527">
            <v>4263109</v>
          </cell>
          <cell r="S527">
            <v>4263109</v>
          </cell>
          <cell r="U527">
            <v>4263109</v>
          </cell>
        </row>
        <row r="528">
          <cell r="Q528">
            <v>10000000</v>
          </cell>
          <cell r="S528">
            <v>10000000</v>
          </cell>
          <cell r="U528">
            <v>10000000</v>
          </cell>
        </row>
        <row r="530">
          <cell r="Q530">
            <v>2000000</v>
          </cell>
          <cell r="S530">
            <v>0</v>
          </cell>
          <cell r="U530">
            <v>0</v>
          </cell>
        </row>
        <row r="532">
          <cell r="K532">
            <v>478847410</v>
          </cell>
          <cell r="L532">
            <v>675090627</v>
          </cell>
          <cell r="M532">
            <v>1519417752</v>
          </cell>
        </row>
        <row r="533">
          <cell r="Q533">
            <v>100000000</v>
          </cell>
          <cell r="S533">
            <v>100000000</v>
          </cell>
          <cell r="U533">
            <v>100000000</v>
          </cell>
        </row>
        <row r="534">
          <cell r="Q534">
            <v>200000000</v>
          </cell>
          <cell r="S534">
            <v>200000000</v>
          </cell>
          <cell r="U534">
            <v>150000000</v>
          </cell>
        </row>
        <row r="535">
          <cell r="Q535">
            <v>10000000</v>
          </cell>
          <cell r="S535">
            <v>5000000</v>
          </cell>
          <cell r="U535">
            <v>4700000</v>
          </cell>
        </row>
        <row r="536">
          <cell r="Q536">
            <v>50000000</v>
          </cell>
          <cell r="S536">
            <v>50000000</v>
          </cell>
          <cell r="U536">
            <v>50000000</v>
          </cell>
        </row>
        <row r="537">
          <cell r="Q537">
            <v>14279607</v>
          </cell>
          <cell r="S537">
            <v>14062000</v>
          </cell>
          <cell r="U537">
            <v>14062000</v>
          </cell>
        </row>
        <row r="538">
          <cell r="Q538">
            <v>10000000</v>
          </cell>
          <cell r="S538">
            <v>10000000</v>
          </cell>
          <cell r="U538">
            <v>10000000</v>
          </cell>
        </row>
        <row r="539">
          <cell r="Q539">
            <v>27000000</v>
          </cell>
          <cell r="S539">
            <v>27000000</v>
          </cell>
          <cell r="U539">
            <v>27000000</v>
          </cell>
        </row>
        <row r="540">
          <cell r="Q540">
            <v>0</v>
          </cell>
          <cell r="S540"/>
          <cell r="U540"/>
        </row>
        <row r="542">
          <cell r="Q542">
            <v>500000</v>
          </cell>
          <cell r="S542"/>
          <cell r="U542"/>
        </row>
        <row r="543">
          <cell r="Q543">
            <v>10000000</v>
          </cell>
          <cell r="S543">
            <v>10000000</v>
          </cell>
          <cell r="U543">
            <v>10000000</v>
          </cell>
        </row>
        <row r="544">
          <cell r="Q544">
            <v>6347000</v>
          </cell>
          <cell r="S544">
            <v>2347000</v>
          </cell>
          <cell r="U544"/>
        </row>
        <row r="545">
          <cell r="Q545">
            <v>20000000</v>
          </cell>
          <cell r="S545">
            <v>20000000</v>
          </cell>
          <cell r="U545">
            <v>20000000</v>
          </cell>
        </row>
        <row r="546">
          <cell r="Q546">
            <v>25000000</v>
          </cell>
          <cell r="S546">
            <v>25000000</v>
          </cell>
          <cell r="U546">
            <v>20500000</v>
          </cell>
        </row>
        <row r="547">
          <cell r="Q547">
            <v>1079749546</v>
          </cell>
          <cell r="S547">
            <v>1736956106</v>
          </cell>
          <cell r="U547">
            <v>1874516732</v>
          </cell>
        </row>
        <row r="548">
          <cell r="Q548"/>
          <cell r="S548"/>
          <cell r="U548">
            <v>0</v>
          </cell>
        </row>
        <row r="549">
          <cell r="K549"/>
          <cell r="L549"/>
          <cell r="M549">
            <v>1118104764</v>
          </cell>
          <cell r="Q549">
            <v>250000000</v>
          </cell>
          <cell r="S549">
            <v>250000000</v>
          </cell>
          <cell r="U549">
            <v>250000000</v>
          </cell>
        </row>
        <row r="550">
          <cell r="K550"/>
          <cell r="L550"/>
          <cell r="M550">
            <v>40000000</v>
          </cell>
          <cell r="Q550">
            <v>40000000</v>
          </cell>
          <cell r="S550">
            <v>40000000</v>
          </cell>
          <cell r="U550">
            <v>40000000</v>
          </cell>
        </row>
        <row r="551">
          <cell r="L551">
            <v>25153522982.000999</v>
          </cell>
          <cell r="M551">
            <v>38869809160.8228</v>
          </cell>
          <cell r="Q551">
            <v>28642006914.174397</v>
          </cell>
          <cell r="S551">
            <v>29166922011.3904</v>
          </cell>
          <cell r="U551">
            <v>29798105498.430401</v>
          </cell>
        </row>
        <row r="552">
          <cell r="K552">
            <v>22864527926</v>
          </cell>
        </row>
      </sheetData>
      <sheetData sheetId="10"/>
      <sheetData sheetId="11"/>
      <sheetData sheetId="12"/>
      <sheetData sheetId="13"/>
      <sheetData sheetId="14">
        <row r="27">
          <cell r="J27">
            <v>4551654533</v>
          </cell>
          <cell r="K27">
            <v>4904786750</v>
          </cell>
          <cell r="L27">
            <v>5259582517</v>
          </cell>
        </row>
        <row r="29">
          <cell r="J29">
            <v>1836326381</v>
          </cell>
          <cell r="K29">
            <v>1836326381</v>
          </cell>
          <cell r="L29">
            <v>1836326381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5"/>
  <sheetViews>
    <sheetView showGridLines="0" tabSelected="1" zoomScaleNormal="100" workbookViewId="0">
      <selection activeCell="C5" sqref="C5"/>
    </sheetView>
  </sheetViews>
  <sheetFormatPr defaultRowHeight="12.75" x14ac:dyDescent="0.2"/>
  <cols>
    <col min="1" max="1" width="5.140625" style="1" customWidth="1"/>
    <col min="2" max="2" width="5.85546875" style="1" customWidth="1"/>
    <col min="3" max="3" width="48.7109375" style="1" customWidth="1"/>
    <col min="4" max="9" width="15.7109375" style="1" customWidth="1"/>
    <col min="10" max="12" width="17.7109375" style="1" bestFit="1" customWidth="1"/>
    <col min="13" max="16384" width="9.140625" style="1"/>
  </cols>
  <sheetData>
    <row r="1" spans="1:12" x14ac:dyDescent="0.2">
      <c r="B1" s="2" t="s">
        <v>0</v>
      </c>
    </row>
    <row r="2" spans="1:12" x14ac:dyDescent="0.2">
      <c r="B2" s="2" t="s">
        <v>1</v>
      </c>
    </row>
    <row r="3" spans="1:12" ht="13.5" thickBot="1" x14ac:dyDescent="0.25">
      <c r="A3" s="2"/>
      <c r="I3" s="3" t="s">
        <v>2</v>
      </c>
    </row>
    <row r="4" spans="1:12" ht="24" customHeight="1" thickTop="1" thickBot="1" x14ac:dyDescent="0.25">
      <c r="B4" s="4"/>
      <c r="C4" s="5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7" t="s">
        <v>9</v>
      </c>
    </row>
    <row r="5" spans="1:12" ht="18" customHeight="1" thickTop="1" x14ac:dyDescent="0.3">
      <c r="B5" s="8" t="s">
        <v>10</v>
      </c>
      <c r="C5" s="9" t="s">
        <v>11</v>
      </c>
      <c r="D5" s="10">
        <v>14151893852</v>
      </c>
      <c r="E5" s="10">
        <v>19701161839</v>
      </c>
      <c r="F5" s="10">
        <v>14284000000</v>
      </c>
      <c r="G5" s="10">
        <f>G6+G9+G10+G12+G13+G14+G15+G16+G17</f>
        <v>12053150000</v>
      </c>
      <c r="H5" s="10">
        <f t="shared" ref="H5:I5" si="0">H6+H9+H10+H12+H13+H14+H15+H16+H17</f>
        <v>12106987500</v>
      </c>
      <c r="I5" s="10">
        <f t="shared" si="0"/>
        <v>12203121500</v>
      </c>
      <c r="K5" s="11"/>
      <c r="L5" s="11"/>
    </row>
    <row r="6" spans="1:12" ht="15" x14ac:dyDescent="0.3">
      <c r="B6" s="12">
        <v>1</v>
      </c>
      <c r="C6" s="13" t="s">
        <v>12</v>
      </c>
      <c r="D6" s="14">
        <f>D7+D8</f>
        <v>2393151856</v>
      </c>
      <c r="E6" s="14">
        <f t="shared" ref="E6:I6" si="1">E7+E8</f>
        <v>3189182028</v>
      </c>
      <c r="F6" s="14">
        <f t="shared" si="1"/>
        <v>3646000000</v>
      </c>
      <c r="G6" s="14">
        <f t="shared" si="1"/>
        <v>3690000000</v>
      </c>
      <c r="H6" s="14">
        <f t="shared" si="1"/>
        <v>3726900000</v>
      </c>
      <c r="I6" s="15">
        <f t="shared" si="1"/>
        <v>3801438000</v>
      </c>
    </row>
    <row r="7" spans="1:12" ht="15" x14ac:dyDescent="0.2">
      <c r="B7" s="16" t="s">
        <v>13</v>
      </c>
      <c r="C7" s="17" t="s">
        <v>14</v>
      </c>
      <c r="D7" s="18">
        <v>668404923</v>
      </c>
      <c r="E7" s="19">
        <v>832112525</v>
      </c>
      <c r="F7" s="14">
        <v>866000000</v>
      </c>
      <c r="G7" s="20">
        <v>885000000</v>
      </c>
      <c r="H7" s="20">
        <v>893000000</v>
      </c>
      <c r="I7" s="21">
        <v>910860000</v>
      </c>
      <c r="J7" s="22"/>
    </row>
    <row r="8" spans="1:12" ht="15" x14ac:dyDescent="0.2">
      <c r="B8" s="16" t="s">
        <v>15</v>
      </c>
      <c r="C8" s="17" t="s">
        <v>16</v>
      </c>
      <c r="D8" s="18">
        <v>1724746933</v>
      </c>
      <c r="E8" s="19">
        <v>2357069503</v>
      </c>
      <c r="F8" s="14">
        <v>2780000000</v>
      </c>
      <c r="G8" s="20">
        <v>2805000000</v>
      </c>
      <c r="H8" s="20">
        <v>2833900000</v>
      </c>
      <c r="I8" s="21">
        <v>2890578000</v>
      </c>
    </row>
    <row r="9" spans="1:12" ht="15" x14ac:dyDescent="0.3">
      <c r="B9" s="12">
        <v>2</v>
      </c>
      <c r="C9" s="13" t="s">
        <v>17</v>
      </c>
      <c r="D9" s="23">
        <v>24596313</v>
      </c>
      <c r="E9" s="24">
        <v>27604052</v>
      </c>
      <c r="F9" s="14">
        <v>35000000</v>
      </c>
      <c r="G9" s="25">
        <v>35350000</v>
      </c>
      <c r="H9" s="25">
        <v>35703500</v>
      </c>
      <c r="I9" s="26">
        <v>36417000</v>
      </c>
    </row>
    <row r="10" spans="1:12" ht="15" x14ac:dyDescent="0.3">
      <c r="B10" s="12">
        <v>3</v>
      </c>
      <c r="C10" s="13" t="s">
        <v>18</v>
      </c>
      <c r="D10" s="23">
        <v>86050092</v>
      </c>
      <c r="E10" s="24">
        <v>146149193</v>
      </c>
      <c r="F10" s="14">
        <v>118000000</v>
      </c>
      <c r="G10" s="25">
        <v>123900000</v>
      </c>
      <c r="H10" s="25">
        <v>125139000</v>
      </c>
      <c r="I10" s="26">
        <v>127642000</v>
      </c>
    </row>
    <row r="11" spans="1:12" ht="15" x14ac:dyDescent="0.3">
      <c r="B11" s="12">
        <v>4</v>
      </c>
      <c r="C11" s="13" t="s">
        <v>19</v>
      </c>
      <c r="D11" s="27">
        <v>27213918</v>
      </c>
      <c r="E11" s="25">
        <v>28743443</v>
      </c>
      <c r="F11" s="14"/>
      <c r="G11" s="25"/>
      <c r="H11" s="25"/>
      <c r="I11" s="26"/>
    </row>
    <row r="12" spans="1:12" ht="15" x14ac:dyDescent="0.3">
      <c r="B12" s="12">
        <v>5</v>
      </c>
      <c r="C12" s="13" t="s">
        <v>20</v>
      </c>
      <c r="D12" s="23">
        <v>143008426</v>
      </c>
      <c r="E12" s="24">
        <v>164483465</v>
      </c>
      <c r="F12" s="14">
        <v>150000000</v>
      </c>
      <c r="G12" s="25">
        <v>157500000</v>
      </c>
      <c r="H12" s="25">
        <v>165375000</v>
      </c>
      <c r="I12" s="26">
        <v>168682500</v>
      </c>
    </row>
    <row r="13" spans="1:12" ht="30" x14ac:dyDescent="0.3">
      <c r="B13" s="12">
        <v>6</v>
      </c>
      <c r="C13" s="28" t="s">
        <v>21</v>
      </c>
      <c r="D13" s="23">
        <v>9395507091</v>
      </c>
      <c r="E13" s="23">
        <v>14002051141</v>
      </c>
      <c r="F13" s="14">
        <v>8000000000</v>
      </c>
      <c r="G13" s="27">
        <v>6500000000</v>
      </c>
      <c r="H13" s="27">
        <v>6500000000</v>
      </c>
      <c r="I13" s="26">
        <v>6500000000</v>
      </c>
    </row>
    <row r="14" spans="1:12" ht="30" x14ac:dyDescent="0.3">
      <c r="B14" s="12">
        <v>7</v>
      </c>
      <c r="C14" s="28" t="s">
        <v>22</v>
      </c>
      <c r="D14" s="23">
        <v>378211917</v>
      </c>
      <c r="E14" s="24">
        <v>398131060</v>
      </c>
      <c r="F14" s="14">
        <v>400000000</v>
      </c>
      <c r="G14" s="25">
        <v>412000000</v>
      </c>
      <c r="H14" s="25">
        <v>416120000</v>
      </c>
      <c r="I14" s="26">
        <v>424442000</v>
      </c>
    </row>
    <row r="15" spans="1:12" ht="15" x14ac:dyDescent="0.3">
      <c r="B15" s="12">
        <v>8</v>
      </c>
      <c r="C15" s="13" t="s">
        <v>23</v>
      </c>
      <c r="D15" s="23">
        <v>513485561</v>
      </c>
      <c r="E15" s="24">
        <v>529721730</v>
      </c>
      <c r="F15" s="14">
        <v>550000000</v>
      </c>
      <c r="G15" s="25">
        <v>550000000</v>
      </c>
      <c r="H15" s="25">
        <v>550000000</v>
      </c>
      <c r="I15" s="26">
        <v>550000000</v>
      </c>
    </row>
    <row r="16" spans="1:12" ht="15" x14ac:dyDescent="0.3">
      <c r="B16" s="12">
        <v>9</v>
      </c>
      <c r="C16" s="13" t="s">
        <v>24</v>
      </c>
      <c r="D16" s="23">
        <v>225340009</v>
      </c>
      <c r="E16" s="24">
        <v>189016110</v>
      </c>
      <c r="F16" s="14">
        <v>250000000</v>
      </c>
      <c r="G16" s="25">
        <v>250000000</v>
      </c>
      <c r="H16" s="25">
        <v>250000000</v>
      </c>
      <c r="I16" s="26">
        <v>250000000</v>
      </c>
    </row>
    <row r="17" spans="2:9" ht="15" x14ac:dyDescent="0.3">
      <c r="B17" s="12">
        <v>10</v>
      </c>
      <c r="C17" s="13" t="s">
        <v>25</v>
      </c>
      <c r="D17" s="29">
        <f t="shared" ref="D17:I17" si="2">D18+D19</f>
        <v>275718201</v>
      </c>
      <c r="E17" s="29">
        <f t="shared" si="2"/>
        <v>277842847</v>
      </c>
      <c r="F17" s="29">
        <f t="shared" si="2"/>
        <v>330000000</v>
      </c>
      <c r="G17" s="29">
        <f t="shared" si="2"/>
        <v>334400000</v>
      </c>
      <c r="H17" s="29">
        <f t="shared" si="2"/>
        <v>337750000</v>
      </c>
      <c r="I17" s="30">
        <f t="shared" si="2"/>
        <v>344500000</v>
      </c>
    </row>
    <row r="18" spans="2:9" ht="15" x14ac:dyDescent="0.2">
      <c r="B18" s="16" t="s">
        <v>13</v>
      </c>
      <c r="C18" s="17" t="s">
        <v>26</v>
      </c>
      <c r="D18" s="18">
        <v>594009</v>
      </c>
      <c r="E18" s="19">
        <v>203773</v>
      </c>
      <c r="F18" s="14">
        <v>250000</v>
      </c>
      <c r="G18" s="20">
        <v>250000</v>
      </c>
      <c r="H18" s="20">
        <v>250000</v>
      </c>
      <c r="I18" s="21">
        <v>250000</v>
      </c>
    </row>
    <row r="19" spans="2:9" ht="15" x14ac:dyDescent="0.2">
      <c r="B19" s="16"/>
      <c r="C19" s="17" t="s">
        <v>27</v>
      </c>
      <c r="D19" s="18">
        <v>275124192</v>
      </c>
      <c r="E19" s="19">
        <v>277639074</v>
      </c>
      <c r="F19" s="14">
        <v>329750000</v>
      </c>
      <c r="G19" s="20">
        <v>334150000</v>
      </c>
      <c r="H19" s="20">
        <v>337500000</v>
      </c>
      <c r="I19" s="21">
        <v>344250000</v>
      </c>
    </row>
    <row r="20" spans="2:9" ht="15" x14ac:dyDescent="0.3">
      <c r="B20" s="12">
        <v>11</v>
      </c>
      <c r="C20" s="13" t="s">
        <v>28</v>
      </c>
      <c r="D20" s="14">
        <f t="shared" ref="D20:I20" si="3">D21+D22</f>
        <v>689610468</v>
      </c>
      <c r="E20" s="14">
        <f t="shared" si="3"/>
        <v>748036770</v>
      </c>
      <c r="F20" s="14">
        <f t="shared" si="3"/>
        <v>805000000</v>
      </c>
      <c r="G20" s="14">
        <f t="shared" si="3"/>
        <v>0</v>
      </c>
      <c r="H20" s="14">
        <f t="shared" si="3"/>
        <v>0</v>
      </c>
      <c r="I20" s="15">
        <f t="shared" si="3"/>
        <v>0</v>
      </c>
    </row>
    <row r="21" spans="2:9" ht="15" x14ac:dyDescent="0.2">
      <c r="B21" s="16" t="s">
        <v>13</v>
      </c>
      <c r="C21" s="17" t="s">
        <v>29</v>
      </c>
      <c r="D21" s="18">
        <v>235285996</v>
      </c>
      <c r="E21" s="19">
        <v>236880622</v>
      </c>
      <c r="F21" s="14">
        <v>255000000</v>
      </c>
      <c r="G21" s="20">
        <v>0</v>
      </c>
      <c r="H21" s="20">
        <v>0</v>
      </c>
      <c r="I21" s="21">
        <v>0</v>
      </c>
    </row>
    <row r="22" spans="2:9" ht="15" x14ac:dyDescent="0.2">
      <c r="B22" s="16" t="s">
        <v>15</v>
      </c>
      <c r="C22" s="17" t="s">
        <v>16</v>
      </c>
      <c r="D22" s="18">
        <v>454324472</v>
      </c>
      <c r="E22" s="19">
        <v>511156148</v>
      </c>
      <c r="F22" s="14">
        <v>550000000</v>
      </c>
      <c r="G22" s="20">
        <v>0</v>
      </c>
      <c r="H22" s="20">
        <v>0</v>
      </c>
      <c r="I22" s="21">
        <v>0</v>
      </c>
    </row>
    <row r="23" spans="2:9" ht="15" x14ac:dyDescent="0.3">
      <c r="B23" s="31" t="s">
        <v>30</v>
      </c>
      <c r="C23" s="32" t="s">
        <v>31</v>
      </c>
      <c r="D23" s="33">
        <f t="shared" ref="D23:I23" si="4">D24+D38+D43</f>
        <v>6286788788</v>
      </c>
      <c r="E23" s="33">
        <f t="shared" si="4"/>
        <v>6455293838</v>
      </c>
      <c r="F23" s="33">
        <f t="shared" si="4"/>
        <v>6143500000</v>
      </c>
      <c r="G23" s="33">
        <f t="shared" si="4"/>
        <v>6215205000</v>
      </c>
      <c r="H23" s="33">
        <f t="shared" si="4"/>
        <v>6290919900</v>
      </c>
      <c r="I23" s="34">
        <f t="shared" si="4"/>
        <v>6397637000</v>
      </c>
    </row>
    <row r="24" spans="2:9" ht="15" x14ac:dyDescent="0.3">
      <c r="B24" s="12"/>
      <c r="C24" s="13" t="s">
        <v>32</v>
      </c>
      <c r="D24" s="23">
        <f t="shared" ref="D24:I24" si="5">D25+D28+D31+D33+D37</f>
        <v>4160773300</v>
      </c>
      <c r="E24" s="23">
        <f t="shared" si="5"/>
        <v>4181014198</v>
      </c>
      <c r="F24" s="27">
        <f t="shared" si="5"/>
        <v>4212500000</v>
      </c>
      <c r="G24" s="23">
        <f t="shared" si="5"/>
        <v>4272005000</v>
      </c>
      <c r="H24" s="23">
        <f t="shared" si="5"/>
        <v>4341517900</v>
      </c>
      <c r="I24" s="35">
        <f t="shared" si="5"/>
        <v>4428155000</v>
      </c>
    </row>
    <row r="25" spans="2:9" ht="15" x14ac:dyDescent="0.3">
      <c r="B25" s="12"/>
      <c r="C25" s="13" t="s">
        <v>33</v>
      </c>
      <c r="D25" s="29">
        <f t="shared" ref="D25:I25" si="6">D26+D27</f>
        <v>2232219453</v>
      </c>
      <c r="E25" s="29">
        <f t="shared" si="6"/>
        <v>2708031875</v>
      </c>
      <c r="F25" s="29">
        <f t="shared" si="6"/>
        <v>2635000000</v>
      </c>
      <c r="G25" s="29">
        <f t="shared" si="6"/>
        <v>2661000000</v>
      </c>
      <c r="H25" s="29">
        <f t="shared" si="6"/>
        <v>2687610000</v>
      </c>
      <c r="I25" s="30">
        <f t="shared" si="6"/>
        <v>2741362000</v>
      </c>
    </row>
    <row r="26" spans="2:9" ht="15" x14ac:dyDescent="0.2">
      <c r="B26" s="16" t="s">
        <v>34</v>
      </c>
      <c r="C26" s="17" t="s">
        <v>35</v>
      </c>
      <c r="D26" s="18">
        <v>712146029</v>
      </c>
      <c r="E26" s="19">
        <v>947697504</v>
      </c>
      <c r="F26" s="29">
        <v>835000000</v>
      </c>
      <c r="G26" s="20">
        <v>843000000</v>
      </c>
      <c r="H26" s="20">
        <v>851430000</v>
      </c>
      <c r="I26" s="21">
        <v>868458000</v>
      </c>
    </row>
    <row r="27" spans="2:9" ht="15" x14ac:dyDescent="0.2">
      <c r="B27" s="16" t="s">
        <v>36</v>
      </c>
      <c r="C27" s="17" t="s">
        <v>16</v>
      </c>
      <c r="D27" s="18">
        <v>1520073424</v>
      </c>
      <c r="E27" s="19">
        <v>1760334371</v>
      </c>
      <c r="F27" s="29">
        <v>1800000000</v>
      </c>
      <c r="G27" s="20">
        <v>1818000000</v>
      </c>
      <c r="H27" s="20">
        <v>1836180000</v>
      </c>
      <c r="I27" s="21">
        <v>1872904000</v>
      </c>
    </row>
    <row r="28" spans="2:9" ht="15" x14ac:dyDescent="0.3">
      <c r="B28" s="12" t="s">
        <v>15</v>
      </c>
      <c r="C28" s="36" t="s">
        <v>37</v>
      </c>
      <c r="D28" s="14">
        <f t="shared" ref="D28:I28" si="7">D29+D30</f>
        <v>566360290</v>
      </c>
      <c r="E28" s="14">
        <f t="shared" si="7"/>
        <v>568765679</v>
      </c>
      <c r="F28" s="29">
        <f t="shared" si="7"/>
        <v>647000000</v>
      </c>
      <c r="G28" s="14">
        <f t="shared" si="7"/>
        <v>665700000</v>
      </c>
      <c r="H28" s="14">
        <f t="shared" si="7"/>
        <v>698985000</v>
      </c>
      <c r="I28" s="15">
        <f t="shared" si="7"/>
        <v>712965000</v>
      </c>
    </row>
    <row r="29" spans="2:9" ht="15" x14ac:dyDescent="0.2">
      <c r="B29" s="16" t="s">
        <v>38</v>
      </c>
      <c r="C29" s="17" t="s">
        <v>39</v>
      </c>
      <c r="D29" s="18">
        <v>167728059</v>
      </c>
      <c r="E29" s="19">
        <v>174681888</v>
      </c>
      <c r="F29" s="29">
        <v>177000000</v>
      </c>
      <c r="G29" s="20">
        <v>184700000</v>
      </c>
      <c r="H29" s="20">
        <v>193935000</v>
      </c>
      <c r="I29" s="21">
        <v>197814000</v>
      </c>
    </row>
    <row r="30" spans="2:9" ht="15" x14ac:dyDescent="0.2">
      <c r="B30" s="16" t="s">
        <v>40</v>
      </c>
      <c r="C30" s="17" t="s">
        <v>41</v>
      </c>
      <c r="D30" s="18">
        <v>398632231</v>
      </c>
      <c r="E30" s="19">
        <v>394083791</v>
      </c>
      <c r="F30" s="29">
        <v>470000000</v>
      </c>
      <c r="G30" s="20">
        <v>481000000</v>
      </c>
      <c r="H30" s="20">
        <v>505050000</v>
      </c>
      <c r="I30" s="21">
        <v>515151000</v>
      </c>
    </row>
    <row r="31" spans="2:9" ht="15" x14ac:dyDescent="0.3">
      <c r="B31" s="12"/>
      <c r="C31" s="13" t="s">
        <v>42</v>
      </c>
      <c r="D31" s="18">
        <v>981557418</v>
      </c>
      <c r="E31" s="19">
        <v>556397582</v>
      </c>
      <c r="F31" s="29">
        <v>562500000</v>
      </c>
      <c r="G31" s="25">
        <v>573750000</v>
      </c>
      <c r="H31" s="25">
        <v>579487500</v>
      </c>
      <c r="I31" s="26">
        <v>591078000</v>
      </c>
    </row>
    <row r="32" spans="2:9" ht="15" x14ac:dyDescent="0.3">
      <c r="B32" s="12" t="s">
        <v>43</v>
      </c>
      <c r="C32" s="13" t="s">
        <v>44</v>
      </c>
      <c r="D32" s="18"/>
      <c r="E32" s="24"/>
      <c r="F32" s="25"/>
      <c r="G32" s="25"/>
      <c r="H32" s="25"/>
      <c r="I32" s="26"/>
    </row>
    <row r="33" spans="2:12" ht="15" x14ac:dyDescent="0.3">
      <c r="B33" s="12" t="s">
        <v>45</v>
      </c>
      <c r="C33" s="13" t="s">
        <v>46</v>
      </c>
      <c r="D33" s="14">
        <f t="shared" ref="D33:I33" si="8">D34+D35</f>
        <v>372234181</v>
      </c>
      <c r="E33" s="14">
        <f t="shared" si="8"/>
        <v>338154506</v>
      </c>
      <c r="F33" s="29">
        <f t="shared" si="8"/>
        <v>358000000</v>
      </c>
      <c r="G33" s="14">
        <f t="shared" si="8"/>
        <v>361555000</v>
      </c>
      <c r="H33" s="14">
        <f t="shared" si="8"/>
        <v>365435400</v>
      </c>
      <c r="I33" s="15">
        <f t="shared" si="8"/>
        <v>372750000</v>
      </c>
    </row>
    <row r="34" spans="2:12" ht="40.5" x14ac:dyDescent="0.2">
      <c r="B34" s="16" t="s">
        <v>47</v>
      </c>
      <c r="C34" s="37" t="s">
        <v>48</v>
      </c>
      <c r="D34" s="18">
        <v>352116209</v>
      </c>
      <c r="E34" s="19">
        <v>320561654</v>
      </c>
      <c r="F34" s="29">
        <v>332000000</v>
      </c>
      <c r="G34" s="20">
        <v>335035000</v>
      </c>
      <c r="H34" s="20">
        <v>338385000</v>
      </c>
      <c r="I34" s="21">
        <v>345150000</v>
      </c>
    </row>
    <row r="35" spans="2:12" ht="15" x14ac:dyDescent="0.2">
      <c r="B35" s="16" t="s">
        <v>49</v>
      </c>
      <c r="C35" s="17" t="s">
        <v>50</v>
      </c>
      <c r="D35" s="18">
        <v>20117972</v>
      </c>
      <c r="E35" s="19">
        <v>17592852</v>
      </c>
      <c r="F35" s="29">
        <v>26000000</v>
      </c>
      <c r="G35" s="20">
        <v>26520000</v>
      </c>
      <c r="H35" s="20">
        <v>27050400</v>
      </c>
      <c r="I35" s="21">
        <v>27600000</v>
      </c>
    </row>
    <row r="36" spans="2:12" ht="15" x14ac:dyDescent="0.2">
      <c r="B36" s="38"/>
      <c r="C36" s="13" t="s">
        <v>51</v>
      </c>
      <c r="D36" s="23"/>
      <c r="E36" s="24">
        <v>0</v>
      </c>
      <c r="F36" s="25">
        <v>0</v>
      </c>
      <c r="G36" s="24">
        <v>0</v>
      </c>
      <c r="H36" s="24">
        <v>0</v>
      </c>
      <c r="I36" s="39">
        <v>0</v>
      </c>
    </row>
    <row r="37" spans="2:12" ht="15" x14ac:dyDescent="0.2">
      <c r="B37" s="38" t="s">
        <v>52</v>
      </c>
      <c r="C37" s="13" t="s">
        <v>53</v>
      </c>
      <c r="D37" s="23">
        <v>8401958</v>
      </c>
      <c r="E37" s="25">
        <v>9664556</v>
      </c>
      <c r="F37" s="25">
        <v>10000000</v>
      </c>
      <c r="G37" s="24">
        <v>10000000</v>
      </c>
      <c r="H37" s="24">
        <v>10000000</v>
      </c>
      <c r="I37" s="39">
        <v>10000000</v>
      </c>
    </row>
    <row r="38" spans="2:12" ht="15" x14ac:dyDescent="0.3">
      <c r="B38" s="12">
        <v>2</v>
      </c>
      <c r="C38" s="13" t="s">
        <v>54</v>
      </c>
      <c r="D38" s="40">
        <f t="shared" ref="D38:I38" si="9">D39+D40+D41+D42</f>
        <v>1844162821</v>
      </c>
      <c r="E38" s="40">
        <f t="shared" si="9"/>
        <v>1989320368</v>
      </c>
      <c r="F38" s="29">
        <f t="shared" si="9"/>
        <v>1548000000</v>
      </c>
      <c r="G38" s="40">
        <f t="shared" si="9"/>
        <v>1560000000</v>
      </c>
      <c r="H38" s="40">
        <f t="shared" si="9"/>
        <v>1566120000</v>
      </c>
      <c r="I38" s="41">
        <f t="shared" si="9"/>
        <v>1578482000</v>
      </c>
    </row>
    <row r="39" spans="2:12" ht="15" x14ac:dyDescent="0.2">
      <c r="B39" s="16" t="s">
        <v>13</v>
      </c>
      <c r="C39" s="17" t="s">
        <v>55</v>
      </c>
      <c r="D39" s="18">
        <v>35606523</v>
      </c>
      <c r="E39" s="20">
        <v>36967477</v>
      </c>
      <c r="F39" s="25">
        <v>48000000</v>
      </c>
      <c r="G39" s="19">
        <v>48000000</v>
      </c>
      <c r="H39" s="19">
        <v>48000000</v>
      </c>
      <c r="I39" s="42">
        <v>48000000</v>
      </c>
    </row>
    <row r="40" spans="2:12" ht="15" x14ac:dyDescent="0.2">
      <c r="B40" s="16" t="s">
        <v>15</v>
      </c>
      <c r="C40" s="17" t="s">
        <v>56</v>
      </c>
      <c r="D40" s="18">
        <v>229880613</v>
      </c>
      <c r="E40" s="20">
        <v>304373700</v>
      </c>
      <c r="F40" s="25">
        <v>300000000</v>
      </c>
      <c r="G40" s="19">
        <v>300000000</v>
      </c>
      <c r="H40" s="19">
        <v>300000000</v>
      </c>
      <c r="I40" s="43">
        <v>300000000</v>
      </c>
    </row>
    <row r="41" spans="2:12" ht="27" x14ac:dyDescent="0.2">
      <c r="B41" s="16"/>
      <c r="C41" s="37" t="s">
        <v>57</v>
      </c>
      <c r="D41" s="18">
        <v>684845780</v>
      </c>
      <c r="E41" s="20">
        <v>1116588637</v>
      </c>
      <c r="F41" s="25">
        <v>600000000</v>
      </c>
      <c r="G41" s="19">
        <v>600000000</v>
      </c>
      <c r="H41" s="19">
        <v>600000000</v>
      </c>
      <c r="I41" s="42">
        <v>600000000</v>
      </c>
    </row>
    <row r="42" spans="2:12" ht="15" x14ac:dyDescent="0.2">
      <c r="B42" s="16" t="s">
        <v>58</v>
      </c>
      <c r="C42" s="17" t="s">
        <v>59</v>
      </c>
      <c r="D42" s="18">
        <v>893829905</v>
      </c>
      <c r="E42" s="20">
        <v>531390554</v>
      </c>
      <c r="F42" s="25">
        <v>600000000</v>
      </c>
      <c r="G42" s="19">
        <v>612000000</v>
      </c>
      <c r="H42" s="19">
        <v>618120000</v>
      </c>
      <c r="I42" s="42">
        <v>630482000</v>
      </c>
    </row>
    <row r="43" spans="2:12" ht="19.5" customHeight="1" x14ac:dyDescent="0.3">
      <c r="B43" s="12"/>
      <c r="C43" s="13" t="s">
        <v>60</v>
      </c>
      <c r="D43" s="14">
        <f t="shared" ref="D43:I43" si="10">SUM(D44:D46)</f>
        <v>281852667</v>
      </c>
      <c r="E43" s="14">
        <f t="shared" si="10"/>
        <v>284959272</v>
      </c>
      <c r="F43" s="29">
        <f t="shared" si="10"/>
        <v>383000000</v>
      </c>
      <c r="G43" s="44">
        <f t="shared" si="10"/>
        <v>383200000</v>
      </c>
      <c r="H43" s="44">
        <f t="shared" si="10"/>
        <v>383282000</v>
      </c>
      <c r="I43" s="45">
        <f t="shared" si="10"/>
        <v>391000000</v>
      </c>
    </row>
    <row r="44" spans="2:12" ht="15" x14ac:dyDescent="0.2">
      <c r="B44" s="16" t="s">
        <v>13</v>
      </c>
      <c r="C44" s="17" t="s">
        <v>61</v>
      </c>
      <c r="D44" s="18">
        <v>170974027</v>
      </c>
      <c r="E44" s="20">
        <v>171357836</v>
      </c>
      <c r="F44" s="25">
        <v>255000000</v>
      </c>
      <c r="G44" s="19">
        <v>255000000</v>
      </c>
      <c r="H44" s="19">
        <v>255000000</v>
      </c>
      <c r="I44" s="42">
        <v>260100000</v>
      </c>
    </row>
    <row r="45" spans="2:12" ht="15" x14ac:dyDescent="0.2">
      <c r="B45" s="16" t="s">
        <v>15</v>
      </c>
      <c r="C45" s="17" t="s">
        <v>62</v>
      </c>
      <c r="D45" s="18">
        <v>99330465</v>
      </c>
      <c r="E45" s="20">
        <v>107656865</v>
      </c>
      <c r="F45" s="25">
        <v>120000000</v>
      </c>
      <c r="G45" s="19">
        <v>120000000</v>
      </c>
      <c r="H45" s="19">
        <v>120000000</v>
      </c>
      <c r="I45" s="42">
        <v>122400000</v>
      </c>
    </row>
    <row r="46" spans="2:12" ht="15" x14ac:dyDescent="0.2">
      <c r="B46" s="16" t="s">
        <v>63</v>
      </c>
      <c r="C46" s="17" t="s">
        <v>64</v>
      </c>
      <c r="D46" s="18">
        <v>11548175</v>
      </c>
      <c r="E46" s="19">
        <v>5944571</v>
      </c>
      <c r="F46" s="25">
        <v>8000000</v>
      </c>
      <c r="G46" s="19">
        <v>8200000</v>
      </c>
      <c r="H46" s="19">
        <v>8282000</v>
      </c>
      <c r="I46" s="42">
        <v>8500000</v>
      </c>
    </row>
    <row r="47" spans="2:12" ht="19.5" customHeight="1" thickBot="1" x14ac:dyDescent="0.35">
      <c r="B47" s="31"/>
      <c r="C47" s="46" t="s">
        <v>65</v>
      </c>
      <c r="D47" s="47">
        <f t="shared" ref="D47:I47" si="11">D23+D5</f>
        <v>20438682640</v>
      </c>
      <c r="E47" s="47">
        <f t="shared" si="11"/>
        <v>26156455677</v>
      </c>
      <c r="F47" s="47">
        <f t="shared" si="11"/>
        <v>20427500000</v>
      </c>
      <c r="G47" s="47">
        <f t="shared" si="11"/>
        <v>18268355000</v>
      </c>
      <c r="H47" s="47">
        <f t="shared" si="11"/>
        <v>18397907400</v>
      </c>
      <c r="I47" s="48">
        <f t="shared" si="11"/>
        <v>18600758500</v>
      </c>
    </row>
    <row r="48" spans="2:12" ht="15.75" thickTop="1" x14ac:dyDescent="0.3">
      <c r="B48" s="12"/>
      <c r="C48" s="49" t="s">
        <v>66</v>
      </c>
      <c r="D48" s="50">
        <v>3008634292</v>
      </c>
      <c r="E48" s="51">
        <v>5032889539</v>
      </c>
      <c r="F48" s="51">
        <v>3917684183</v>
      </c>
      <c r="G48" s="52">
        <f>'[3]Transferta '!J27</f>
        <v>4551654533</v>
      </c>
      <c r="H48" s="52">
        <f>'[3]Transferta '!K27</f>
        <v>4904786750</v>
      </c>
      <c r="I48" s="53">
        <f>'[3]Transferta '!L27</f>
        <v>5259582517</v>
      </c>
      <c r="J48" s="11"/>
      <c r="K48" s="11"/>
      <c r="L48" s="11"/>
    </row>
    <row r="49" spans="2:12" ht="15" x14ac:dyDescent="0.3">
      <c r="B49" s="54"/>
      <c r="C49" s="49" t="s">
        <v>67</v>
      </c>
      <c r="D49" s="50">
        <v>8000000000</v>
      </c>
      <c r="E49" s="55">
        <v>15348094549</v>
      </c>
      <c r="F49" s="51">
        <v>12100000000</v>
      </c>
      <c r="G49" s="55">
        <v>3985671000</v>
      </c>
      <c r="H49" s="55">
        <v>4027901480</v>
      </c>
      <c r="I49" s="56">
        <v>4101438100</v>
      </c>
      <c r="J49" s="11"/>
      <c r="K49" s="11"/>
      <c r="L49" s="11"/>
    </row>
    <row r="50" spans="2:12" ht="15" x14ac:dyDescent="0.3">
      <c r="B50" s="54"/>
      <c r="C50" s="49" t="s">
        <v>68</v>
      </c>
      <c r="D50" s="50">
        <v>5787443.9999999991</v>
      </c>
      <c r="E50" s="57">
        <v>61301844</v>
      </c>
      <c r="F50" s="51">
        <v>16249088</v>
      </c>
      <c r="G50" s="57"/>
      <c r="H50" s="57"/>
      <c r="I50" s="58"/>
      <c r="J50" s="11"/>
      <c r="K50" s="11"/>
      <c r="L50" s="11"/>
    </row>
    <row r="51" spans="2:12" ht="15" x14ac:dyDescent="0.3">
      <c r="B51" s="54"/>
      <c r="C51" s="49" t="s">
        <v>69</v>
      </c>
      <c r="D51" s="50">
        <v>1324954914</v>
      </c>
      <c r="E51" s="55">
        <v>1541528030</v>
      </c>
      <c r="F51" s="51">
        <v>2133375891</v>
      </c>
      <c r="G51" s="55">
        <f>'[3]Transferta '!J29</f>
        <v>1836326381</v>
      </c>
      <c r="H51" s="55">
        <f>'[3]Transferta '!K29</f>
        <v>1836326381</v>
      </c>
      <c r="I51" s="56">
        <f>'[3]Transferta '!L29</f>
        <v>1836326381</v>
      </c>
      <c r="J51" s="11"/>
      <c r="K51" s="11"/>
      <c r="L51" s="11"/>
    </row>
    <row r="52" spans="2:12" ht="15.75" thickBot="1" x14ac:dyDescent="0.35">
      <c r="B52" s="59"/>
      <c r="C52" s="60" t="s">
        <v>70</v>
      </c>
      <c r="D52" s="61"/>
      <c r="E52" s="62">
        <v>275000000</v>
      </c>
      <c r="F52" s="51">
        <v>275000000</v>
      </c>
      <c r="G52" s="62"/>
      <c r="H52" s="62"/>
      <c r="I52" s="58"/>
      <c r="J52" s="11"/>
      <c r="K52" s="11"/>
      <c r="L52" s="11"/>
    </row>
    <row r="53" spans="2:12" ht="15.75" customHeight="1" thickTop="1" thickBot="1" x14ac:dyDescent="0.35">
      <c r="B53" s="63"/>
      <c r="C53" s="64" t="s">
        <v>71</v>
      </c>
      <c r="D53" s="65">
        <v>32778059290</v>
      </c>
      <c r="E53" s="65">
        <v>48415269639</v>
      </c>
      <c r="F53" s="65">
        <f>F47+F48+F49+F50+F51+F52</f>
        <v>38869809162</v>
      </c>
      <c r="G53" s="65">
        <f>G47+G48+G49+G51</f>
        <v>28642006914</v>
      </c>
      <c r="H53" s="65">
        <f>H47+H48+H49+H51</f>
        <v>29166922011</v>
      </c>
      <c r="I53" s="66">
        <f>I47+I48+I49+I51</f>
        <v>29798105498</v>
      </c>
    </row>
    <row r="54" spans="2:12" ht="13.5" thickTop="1" x14ac:dyDescent="0.2"/>
    <row r="56" spans="2:12" x14ac:dyDescent="0.2">
      <c r="F56" s="67" t="s">
        <v>72</v>
      </c>
      <c r="G56" s="68">
        <v>30302006914</v>
      </c>
      <c r="H56" s="68">
        <v>30908522011</v>
      </c>
      <c r="I56" s="68">
        <v>31704537498</v>
      </c>
    </row>
    <row r="57" spans="2:12" x14ac:dyDescent="0.2">
      <c r="G57" s="69"/>
      <c r="H57" s="69"/>
      <c r="I57" s="69"/>
    </row>
    <row r="58" spans="2:12" x14ac:dyDescent="0.2">
      <c r="G58" s="69">
        <f>G56-G53</f>
        <v>1660000000</v>
      </c>
      <c r="H58" s="69">
        <f t="shared" ref="H58:I58" si="12">H56-H53</f>
        <v>1741600000</v>
      </c>
      <c r="I58" s="69">
        <f t="shared" si="12"/>
        <v>1906432000</v>
      </c>
    </row>
    <row r="62" spans="2:12" x14ac:dyDescent="0.2">
      <c r="G62" s="11"/>
      <c r="H62" s="11"/>
      <c r="I62" s="11"/>
    </row>
    <row r="63" spans="2:12" x14ac:dyDescent="0.2">
      <c r="D63" s="70"/>
      <c r="I63" s="11"/>
    </row>
    <row r="64" spans="2:12" x14ac:dyDescent="0.2">
      <c r="F64" s="22"/>
      <c r="G64" s="71"/>
      <c r="H64" s="71"/>
      <c r="I64" s="71"/>
    </row>
    <row r="68" spans="4:10" x14ac:dyDescent="0.2">
      <c r="D68" s="71"/>
      <c r="E68" s="71"/>
      <c r="F68" s="71"/>
      <c r="G68" s="71"/>
      <c r="H68" s="71"/>
      <c r="I68" s="71"/>
    </row>
    <row r="69" spans="4:10" x14ac:dyDescent="0.2">
      <c r="D69" s="71"/>
      <c r="E69" s="71"/>
      <c r="F69" s="71"/>
      <c r="G69" s="71"/>
      <c r="H69" s="71"/>
      <c r="I69" s="71"/>
    </row>
    <row r="70" spans="4:10" x14ac:dyDescent="0.2">
      <c r="D70" s="71"/>
      <c r="E70" s="71"/>
      <c r="F70" s="71"/>
      <c r="G70" s="71"/>
      <c r="H70" s="71"/>
      <c r="I70" s="71"/>
    </row>
    <row r="71" spans="4:10" x14ac:dyDescent="0.2">
      <c r="D71" s="71"/>
      <c r="E71" s="71"/>
      <c r="F71" s="71"/>
      <c r="G71" s="71"/>
      <c r="H71" s="71"/>
      <c r="I71" s="71"/>
    </row>
    <row r="72" spans="4:10" x14ac:dyDescent="0.2">
      <c r="D72" s="71"/>
      <c r="E72" s="71"/>
      <c r="F72" s="71"/>
      <c r="G72" s="71"/>
      <c r="H72" s="71"/>
      <c r="I72" s="71"/>
    </row>
    <row r="73" spans="4:10" x14ac:dyDescent="0.2">
      <c r="D73" s="71"/>
      <c r="E73" s="71"/>
      <c r="F73" s="71"/>
      <c r="G73" s="71"/>
      <c r="H73" s="71"/>
      <c r="I73" s="71"/>
    </row>
    <row r="75" spans="4:10" x14ac:dyDescent="0.2">
      <c r="D75" s="70"/>
      <c r="E75" s="70"/>
      <c r="F75" s="70"/>
      <c r="G75" s="70"/>
      <c r="H75" s="70"/>
      <c r="I75" s="70"/>
      <c r="J75" s="70"/>
    </row>
  </sheetData>
  <pageMargins left="0.38" right="0.23" top="0.47" bottom="0.44" header="0.3" footer="0.3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92"/>
  <sheetViews>
    <sheetView showGridLines="0" zoomScale="80" zoomScaleNormal="80" workbookViewId="0">
      <selection activeCell="B100" sqref="B100"/>
    </sheetView>
  </sheetViews>
  <sheetFormatPr defaultColWidth="4.140625" defaultRowHeight="15.75" x14ac:dyDescent="0.25"/>
  <cols>
    <col min="1" max="1" width="18.140625" style="73" customWidth="1"/>
    <col min="2" max="2" width="65.140625" style="72" customWidth="1"/>
    <col min="3" max="3" width="20.140625" style="73" customWidth="1"/>
    <col min="4" max="4" width="19.5703125" style="73" customWidth="1"/>
    <col min="5" max="5" width="19.85546875" style="73" customWidth="1" collapsed="1"/>
    <col min="6" max="8" width="18.7109375" style="73" customWidth="1"/>
    <col min="9" max="9" width="18.7109375" style="73" customWidth="1" collapsed="1"/>
    <col min="10" max="11" width="18.7109375" style="73" customWidth="1"/>
    <col min="12" max="12" width="18.7109375" style="73" customWidth="1" collapsed="1"/>
    <col min="13" max="14" width="18.7109375" style="73" customWidth="1"/>
    <col min="15" max="199" width="11.42578125" style="73" customWidth="1"/>
    <col min="200" max="200" width="3.85546875" style="73" customWidth="1"/>
    <col min="201" max="201" width="22" style="73" customWidth="1"/>
    <col min="202" max="204" width="4.140625" style="73" customWidth="1"/>
    <col min="205" max="205" width="5.85546875" style="73" customWidth="1"/>
    <col min="206" max="206" width="4.140625" style="73" customWidth="1"/>
    <col min="207" max="207" width="0.85546875" style="73" customWidth="1"/>
    <col min="208" max="208" width="5.85546875" style="73" customWidth="1"/>
    <col min="209" max="209" width="4.140625" style="73" customWidth="1"/>
    <col min="210" max="210" width="0.85546875" style="73" customWidth="1"/>
    <col min="211" max="211" width="5.85546875" style="73" customWidth="1"/>
    <col min="212" max="212" width="4.140625" style="73" customWidth="1"/>
    <col min="213" max="213" width="0.85546875" style="73" customWidth="1"/>
    <col min="214" max="214" width="5.85546875" style="73" customWidth="1"/>
    <col min="215" max="16384" width="4.140625" style="73"/>
  </cols>
  <sheetData>
    <row r="1" spans="1:16" x14ac:dyDescent="0.2">
      <c r="A1" s="2" t="s">
        <v>73</v>
      </c>
    </row>
    <row r="2" spans="1:16" x14ac:dyDescent="0.2">
      <c r="A2" s="2" t="s">
        <v>74</v>
      </c>
      <c r="B2" s="73"/>
    </row>
    <row r="3" spans="1:16" x14ac:dyDescent="0.25">
      <c r="A3" s="74"/>
      <c r="B3" s="75"/>
      <c r="C3" s="75"/>
      <c r="D3" s="75"/>
      <c r="E3" s="76"/>
      <c r="F3" s="76"/>
      <c r="G3" s="76"/>
      <c r="H3" s="76"/>
      <c r="I3" s="76"/>
      <c r="J3" s="76"/>
      <c r="K3" s="76"/>
      <c r="L3" s="76"/>
      <c r="M3" s="76"/>
      <c r="N3" s="76" t="s">
        <v>75</v>
      </c>
    </row>
    <row r="4" spans="1:16" s="77" customFormat="1" ht="1.5" customHeight="1" x14ac:dyDescent="0.25">
      <c r="B4" s="78"/>
      <c r="C4" s="79"/>
      <c r="D4" s="79"/>
      <c r="G4" s="79"/>
      <c r="H4" s="80"/>
      <c r="I4" s="79"/>
      <c r="J4" s="79"/>
      <c r="K4" s="79"/>
      <c r="L4" s="79"/>
      <c r="M4" s="79"/>
      <c r="P4" s="73"/>
    </row>
    <row r="5" spans="1:16" ht="21" customHeight="1" x14ac:dyDescent="0.25">
      <c r="A5" s="81"/>
      <c r="B5" s="82"/>
      <c r="C5" s="83">
        <v>2023</v>
      </c>
      <c r="D5" s="83">
        <v>2024</v>
      </c>
      <c r="E5" s="83">
        <v>2025</v>
      </c>
      <c r="F5" s="140">
        <v>2026</v>
      </c>
      <c r="G5" s="141"/>
      <c r="H5" s="141"/>
      <c r="I5" s="140">
        <v>2027</v>
      </c>
      <c r="J5" s="141"/>
      <c r="K5" s="141"/>
      <c r="L5" s="140">
        <v>2028</v>
      </c>
      <c r="M5" s="141"/>
      <c r="N5" s="141"/>
    </row>
    <row r="6" spans="1:16" s="87" customFormat="1" ht="24.75" customHeight="1" x14ac:dyDescent="0.25">
      <c r="A6" s="84"/>
      <c r="B6" s="85"/>
      <c r="C6" s="86" t="s">
        <v>76</v>
      </c>
      <c r="D6" s="86" t="s">
        <v>77</v>
      </c>
      <c r="E6" s="86" t="s">
        <v>78</v>
      </c>
      <c r="F6" s="142"/>
      <c r="G6" s="143"/>
      <c r="H6" s="143"/>
      <c r="I6" s="142"/>
      <c r="J6" s="143"/>
      <c r="K6" s="143"/>
      <c r="L6" s="142"/>
      <c r="M6" s="143"/>
      <c r="N6" s="143"/>
      <c r="P6" s="73"/>
    </row>
    <row r="7" spans="1:16" s="87" customFormat="1" ht="63" customHeight="1" x14ac:dyDescent="0.25">
      <c r="A7" s="84"/>
      <c r="B7" s="85"/>
      <c r="C7" s="88" t="s">
        <v>79</v>
      </c>
      <c r="D7" s="88" t="s">
        <v>79</v>
      </c>
      <c r="E7" s="89" t="s">
        <v>80</v>
      </c>
      <c r="F7" s="88" t="s">
        <v>81</v>
      </c>
      <c r="G7" s="88" t="s">
        <v>82</v>
      </c>
      <c r="H7" s="88" t="s">
        <v>83</v>
      </c>
      <c r="I7" s="90" t="s">
        <v>81</v>
      </c>
      <c r="J7" s="88" t="s">
        <v>82</v>
      </c>
      <c r="K7" s="88" t="s">
        <v>83</v>
      </c>
      <c r="L7" s="90" t="s">
        <v>81</v>
      </c>
      <c r="M7" s="88" t="s">
        <v>82</v>
      </c>
      <c r="N7" s="88" t="s">
        <v>83</v>
      </c>
    </row>
    <row r="8" spans="1:16" ht="42.75" customHeight="1" x14ac:dyDescent="0.25">
      <c r="A8" s="91" t="s">
        <v>84</v>
      </c>
      <c r="B8" s="92" t="s">
        <v>85</v>
      </c>
      <c r="C8" s="93">
        <f t="shared" ref="C8:N8" si="0">C9+C10</f>
        <v>3355029002</v>
      </c>
      <c r="D8" s="93">
        <f t="shared" si="0"/>
        <v>4044175577</v>
      </c>
      <c r="E8" s="93">
        <f t="shared" si="0"/>
        <v>3949742352.04</v>
      </c>
      <c r="F8" s="93">
        <f t="shared" si="0"/>
        <v>1963536615.3200002</v>
      </c>
      <c r="G8" s="94">
        <f t="shared" si="0"/>
        <v>1400792099</v>
      </c>
      <c r="H8" s="94">
        <f t="shared" si="0"/>
        <v>130000000</v>
      </c>
      <c r="I8" s="94">
        <f t="shared" si="0"/>
        <v>1963536615.3600001</v>
      </c>
      <c r="J8" s="94">
        <f t="shared" si="0"/>
        <v>1350503452</v>
      </c>
      <c r="K8" s="94">
        <f t="shared" si="0"/>
        <v>130000000</v>
      </c>
      <c r="L8" s="94">
        <f t="shared" si="0"/>
        <v>1963536615.3600001</v>
      </c>
      <c r="M8" s="94">
        <f t="shared" si="0"/>
        <v>1325671452</v>
      </c>
      <c r="N8" s="94">
        <f t="shared" si="0"/>
        <v>130000000</v>
      </c>
    </row>
    <row r="9" spans="1:16" ht="21" customHeight="1" x14ac:dyDescent="0.25">
      <c r="A9" s="137">
        <v>1110</v>
      </c>
      <c r="B9" s="95" t="s">
        <v>86</v>
      </c>
      <c r="C9" s="96">
        <v>3034890142</v>
      </c>
      <c r="D9" s="96">
        <f>'[3]databasa permbledhese'!L7</f>
        <v>3688044080</v>
      </c>
      <c r="E9" s="96">
        <f>'[3]databasa permbledhese'!M7</f>
        <v>3396188144</v>
      </c>
      <c r="F9" s="97">
        <f>'[3]databasa permbledhese'!Q8+'[3]databasa permbledhese'!Q11</f>
        <v>1620627247.3200002</v>
      </c>
      <c r="G9" s="97">
        <f>'[3]databasa permbledhese'!Q13+'[3]databasa permbledhese'!Q14+'[3]databasa permbledhese'!Q15+'[3]databasa permbledhese'!Q16+'[3]databasa permbledhese'!Q17+'[3]databasa permbledhese'!Q18+'[3]databasa permbledhese'!Q19+'[3]databasa permbledhese'!Q20+'[3]databasa permbledhese'!Q21+'[3]databasa permbledhese'!Q22+'[3]databasa permbledhese'!Q23+'[3]databasa permbledhese'!Q24+'[3]databasa permbledhese'!Q25+'[3]databasa permbledhese'!Q26+'[3]databasa permbledhese'!Q27+'[3]databasa permbledhese'!Q28+'[3]databasa permbledhese'!Q29+'[3]databasa permbledhese'!Q30+'[3]databasa permbledhese'!Q31+'[3]databasa permbledhese'!Q32+'[3]databasa permbledhese'!Q33+'[3]databasa permbledhese'!Q34+'[3]databasa permbledhese'!Q35+'[3]databasa permbledhese'!Q36+'[3]databasa permbledhese'!Q37+'[3]databasa permbledhese'!Q38+'[3]databasa permbledhese'!Q39+'[3]databasa permbledhese'!Q40+'[3]databasa permbledhese'!Q41+'[3]databasa permbledhese'!Q42+'[3]databasa permbledhese'!Q43+'[3]databasa permbledhese'!Q44+'[3]databasa permbledhese'!Q45+'[3]databasa permbledhese'!Q46+'[3]databasa permbledhese'!Q47+'[3]databasa permbledhese'!Q48+'[3]databasa permbledhese'!Q49+'[3]databasa permbledhese'!Q50+'[3]databasa permbledhese'!Q51+'[3]databasa permbledhese'!Q52</f>
        <v>1350792099</v>
      </c>
      <c r="H9" s="97">
        <f>'[3]databasa permbledhese'!Q54</f>
        <v>100000000</v>
      </c>
      <c r="I9" s="97">
        <f>'[3]databasa permbledhese'!S8+'[3]databasa permbledhese'!S11</f>
        <v>1620627247.3200002</v>
      </c>
      <c r="J9" s="97">
        <f>'[3]databasa permbledhese'!S13+'[3]databasa permbledhese'!S16+'[3]databasa permbledhese'!S18+'[3]databasa permbledhese'!S20+'[3]databasa permbledhese'!S21+'[3]databasa permbledhese'!S23+'[3]databasa permbledhese'!S24+'[3]databasa permbledhese'!S25+'[3]databasa permbledhese'!S27+'[3]databasa permbledhese'!S28+'[3]databasa permbledhese'!S40+'[3]databasa permbledhese'!S41+'[3]databasa permbledhese'!S43+'[3]databasa permbledhese'!S44+'[3]databasa permbledhese'!S52</f>
        <v>1300503452</v>
      </c>
      <c r="K9" s="97">
        <f>'[3]databasa permbledhese'!S54</f>
        <v>100000000</v>
      </c>
      <c r="L9" s="97">
        <f>'[3]databasa permbledhese'!U8+'[3]databasa permbledhese'!U11</f>
        <v>1620627247.3200002</v>
      </c>
      <c r="M9" s="97">
        <f>'[3]databasa permbledhese'!U13+'[3]databasa permbledhese'!U16+'[3]databasa permbledhese'!U18+'[3]databasa permbledhese'!U20+'[3]databasa permbledhese'!U21+'[3]databasa permbledhese'!U23+'[3]databasa permbledhese'!U24+'[3]databasa permbledhese'!U25+'[3]databasa permbledhese'!U27+'[3]databasa permbledhese'!U28+'[3]databasa permbledhese'!U40+'[3]databasa permbledhese'!U41+'[3]databasa permbledhese'!U43+'[3]databasa permbledhese'!U44+'[3]databasa permbledhese'!U52</f>
        <v>1275671452</v>
      </c>
      <c r="N9" s="97">
        <f>'[3]databasa permbledhese'!U54</f>
        <v>100000000</v>
      </c>
    </row>
    <row r="10" spans="1:16" ht="21" customHeight="1" x14ac:dyDescent="0.25">
      <c r="A10" s="139"/>
      <c r="B10" s="95" t="s">
        <v>87</v>
      </c>
      <c r="C10" s="96">
        <f>'[3]databasa permbledhese'!K57</f>
        <v>320138860</v>
      </c>
      <c r="D10" s="96">
        <f>'[3]databasa permbledhese'!L57</f>
        <v>356131497</v>
      </c>
      <c r="E10" s="96">
        <f>'[3]databasa permbledhese'!M57</f>
        <v>553554208.03999996</v>
      </c>
      <c r="F10" s="97">
        <f>'[3]databasa permbledhese'!Q58+'[3]databasa permbledhese'!Q59</f>
        <v>342909368</v>
      </c>
      <c r="G10" s="97">
        <f>('[3]databasa permbledhese'!Q60+'[3]databasa permbledhese'!Q61)</f>
        <v>50000000</v>
      </c>
      <c r="H10" s="97">
        <f>'[3]databasa permbledhese'!Q63</f>
        <v>30000000</v>
      </c>
      <c r="I10" s="97">
        <f>'[3]databasa permbledhese'!S58+'[3]databasa permbledhese'!S59</f>
        <v>342909368.03999996</v>
      </c>
      <c r="J10" s="97">
        <f>'[3]databasa permbledhese'!S60+'[3]databasa permbledhese'!S61</f>
        <v>50000000</v>
      </c>
      <c r="K10" s="97">
        <f>'[3]databasa permbledhese'!S63</f>
        <v>30000000</v>
      </c>
      <c r="L10" s="97">
        <f>'[3]databasa permbledhese'!U58+'[3]databasa permbledhese'!U59</f>
        <v>342909368.03999996</v>
      </c>
      <c r="M10" s="97">
        <f>'[3]databasa permbledhese'!U60+'[3]databasa permbledhese'!U61</f>
        <v>50000000</v>
      </c>
      <c r="N10" s="97">
        <f>'[3]databasa permbledhese'!U63</f>
        <v>30000000</v>
      </c>
    </row>
    <row r="11" spans="1:16" ht="23.25" customHeight="1" x14ac:dyDescent="0.25">
      <c r="A11" s="91" t="s">
        <v>88</v>
      </c>
      <c r="B11" s="98" t="s">
        <v>89</v>
      </c>
      <c r="C11" s="93">
        <f>C12</f>
        <v>621393983</v>
      </c>
      <c r="D11" s="93">
        <f>D12</f>
        <v>737941427</v>
      </c>
      <c r="E11" s="93">
        <f>E12</f>
        <v>837340741</v>
      </c>
      <c r="F11" s="93">
        <f t="shared" ref="F11:N11" si="1">F12</f>
        <v>738540742</v>
      </c>
      <c r="G11" s="94">
        <f t="shared" si="1"/>
        <v>20000000</v>
      </c>
      <c r="H11" s="94">
        <f t="shared" si="1"/>
        <v>2500000</v>
      </c>
      <c r="I11" s="94">
        <f t="shared" si="1"/>
        <v>738540740.56799996</v>
      </c>
      <c r="J11" s="94">
        <f t="shared" si="1"/>
        <v>20000000</v>
      </c>
      <c r="K11" s="94">
        <f t="shared" si="1"/>
        <v>2500000</v>
      </c>
      <c r="L11" s="94">
        <f t="shared" si="1"/>
        <v>738540740.56799996</v>
      </c>
      <c r="M11" s="94">
        <f t="shared" si="1"/>
        <v>20000000</v>
      </c>
      <c r="N11" s="94">
        <f t="shared" si="1"/>
        <v>2500000</v>
      </c>
    </row>
    <row r="12" spans="1:16" ht="18.75" customHeight="1" x14ac:dyDescent="0.25">
      <c r="A12" s="99" t="s">
        <v>90</v>
      </c>
      <c r="B12" s="95" t="s">
        <v>91</v>
      </c>
      <c r="C12" s="96">
        <f>'[3]databasa permbledhese'!K64</f>
        <v>621393983</v>
      </c>
      <c r="D12" s="96">
        <f>'[3]databasa permbledhese'!L64</f>
        <v>737941427</v>
      </c>
      <c r="E12" s="96">
        <f>'[3]databasa permbledhese'!M64</f>
        <v>837340741</v>
      </c>
      <c r="F12" s="97">
        <f>'[3]databasa permbledhese'!Q66+'[3]databasa permbledhese'!Q67</f>
        <v>738540742</v>
      </c>
      <c r="G12" s="97">
        <f>'[3]databasa permbledhese'!Q68</f>
        <v>20000000</v>
      </c>
      <c r="H12" s="97">
        <f>'[3]databasa permbledhese'!Q70</f>
        <v>2500000</v>
      </c>
      <c r="I12" s="97">
        <f>'[3]databasa permbledhese'!S66+'[3]databasa permbledhese'!S67</f>
        <v>738540740.56799996</v>
      </c>
      <c r="J12" s="97">
        <f>'[3]databasa permbledhese'!S68</f>
        <v>20000000</v>
      </c>
      <c r="K12" s="97">
        <f>'[3]databasa permbledhese'!S70</f>
        <v>2500000</v>
      </c>
      <c r="L12" s="97">
        <f>'[3]databasa permbledhese'!U66+'[3]databasa permbledhese'!U67</f>
        <v>738540740.56799996</v>
      </c>
      <c r="M12" s="97">
        <f>'[3]databasa permbledhese'!U68</f>
        <v>20000000</v>
      </c>
      <c r="N12" s="97">
        <f>'[3]databasa permbledhese'!U70</f>
        <v>2500000</v>
      </c>
    </row>
    <row r="13" spans="1:16" ht="27" customHeight="1" x14ac:dyDescent="0.25">
      <c r="A13" s="100" t="s">
        <v>92</v>
      </c>
      <c r="B13" s="101" t="s">
        <v>93</v>
      </c>
      <c r="C13" s="93">
        <f>C14+C15</f>
        <v>1114526436</v>
      </c>
      <c r="D13" s="93">
        <f>D14+D15</f>
        <v>723961072</v>
      </c>
      <c r="E13" s="96">
        <f>E14+E15</f>
        <v>685889888.27999997</v>
      </c>
      <c r="F13" s="94">
        <f>F14+F15</f>
        <v>240561761.28</v>
      </c>
      <c r="G13" s="94">
        <f t="shared" ref="G13:N13" si="2">G14+G15</f>
        <v>45000000</v>
      </c>
      <c r="H13" s="94">
        <f t="shared" si="2"/>
        <v>105555000</v>
      </c>
      <c r="I13" s="94">
        <f>I14+I15</f>
        <v>240561761.28</v>
      </c>
      <c r="J13" s="94">
        <f t="shared" si="2"/>
        <v>45000000</v>
      </c>
      <c r="K13" s="94">
        <f t="shared" si="2"/>
        <v>105000000</v>
      </c>
      <c r="L13" s="94">
        <f>L14+L15</f>
        <v>240561761.28</v>
      </c>
      <c r="M13" s="94">
        <f t="shared" si="2"/>
        <v>45000000</v>
      </c>
      <c r="N13" s="94">
        <f t="shared" si="2"/>
        <v>105000000</v>
      </c>
    </row>
    <row r="14" spans="1:16" ht="24" customHeight="1" x14ac:dyDescent="0.25">
      <c r="A14" s="137" t="s">
        <v>94</v>
      </c>
      <c r="B14" s="95" t="s">
        <v>95</v>
      </c>
      <c r="C14" s="96">
        <f>'[3]databasa permbledhese'!K72</f>
        <v>171382702</v>
      </c>
      <c r="D14" s="96">
        <f>'[3]databasa permbledhese'!L72</f>
        <v>199443036</v>
      </c>
      <c r="E14" s="96">
        <f>'[3]databasa permbledhese'!M72</f>
        <v>385508261.27999997</v>
      </c>
      <c r="F14" s="97">
        <f>'[3]databasa permbledhese'!Q73+'[3]databasa permbledhese'!Q74</f>
        <v>240561761.28</v>
      </c>
      <c r="G14" s="97">
        <f>'[3]databasa permbledhese'!Q75+'[3]databasa permbledhese'!Q77</f>
        <v>15000000</v>
      </c>
      <c r="H14" s="97">
        <f>'[3]databasa permbledhese'!Q82+'[3]databasa permbledhese'!Q83</f>
        <v>50555000</v>
      </c>
      <c r="I14" s="97">
        <f>'[3]databasa permbledhese'!S73+'[3]databasa permbledhese'!S74</f>
        <v>240561761.28</v>
      </c>
      <c r="J14" s="97">
        <f>'[3]databasa permbledhese'!S75+'[3]databasa permbledhese'!S77</f>
        <v>15000000</v>
      </c>
      <c r="K14" s="97">
        <f>'[3]databasa permbledhese'!S82</f>
        <v>50000000</v>
      </c>
      <c r="L14" s="97">
        <f>'[3]databasa permbledhese'!U73+'[3]databasa permbledhese'!U74</f>
        <v>240561761.28</v>
      </c>
      <c r="M14" s="97">
        <f>'[3]databasa permbledhese'!U75+'[3]databasa permbledhese'!U77</f>
        <v>15000000</v>
      </c>
      <c r="N14" s="97">
        <f>'[3]databasa permbledhese'!U82</f>
        <v>50000000</v>
      </c>
    </row>
    <row r="15" spans="1:16" ht="20.25" customHeight="1" x14ac:dyDescent="0.25">
      <c r="A15" s="139"/>
      <c r="B15" s="95" t="s">
        <v>96</v>
      </c>
      <c r="C15" s="96">
        <f>'[3]databasa permbledhese'!K85</f>
        <v>943143734</v>
      </c>
      <c r="D15" s="96">
        <f>'[3]databasa permbledhese'!L85</f>
        <v>524518036</v>
      </c>
      <c r="E15" s="96">
        <f>'[3]databasa permbledhese'!M85</f>
        <v>300381627</v>
      </c>
      <c r="F15" s="97"/>
      <c r="G15" s="97">
        <f>'[3]databasa permbledhese'!Q86+'[3]databasa permbledhese'!Q88</f>
        <v>30000000</v>
      </c>
      <c r="H15" s="97">
        <f>'[3]databasa permbledhese'!Q92+'[3]databasa permbledhese'!Q93</f>
        <v>55000000</v>
      </c>
      <c r="I15" s="97"/>
      <c r="J15" s="97">
        <f>'[3]databasa permbledhese'!S86+'[3]databasa permbledhese'!S88</f>
        <v>30000000</v>
      </c>
      <c r="K15" s="97">
        <f>'[3]databasa permbledhese'!S92+'[3]databasa permbledhese'!S93</f>
        <v>55000000</v>
      </c>
      <c r="L15" s="97"/>
      <c r="M15" s="97">
        <f>'[3]databasa permbledhese'!U86+'[3]databasa permbledhese'!U88</f>
        <v>30000000</v>
      </c>
      <c r="N15" s="97">
        <f>'[3]databasa permbledhese'!U92+'[3]databasa permbledhese'!U93</f>
        <v>55000000</v>
      </c>
    </row>
    <row r="16" spans="1:16" ht="28.5" customHeight="1" x14ac:dyDescent="0.25">
      <c r="A16" s="91" t="s">
        <v>97</v>
      </c>
      <c r="B16" s="92" t="s">
        <v>98</v>
      </c>
      <c r="C16" s="93">
        <f t="shared" ref="C16:N16" si="3">SUM(C17:C18)</f>
        <v>326304734</v>
      </c>
      <c r="D16" s="93">
        <f t="shared" si="3"/>
        <v>537396987.00099993</v>
      </c>
      <c r="E16" s="93">
        <f t="shared" si="3"/>
        <v>1676520854.0784001</v>
      </c>
      <c r="F16" s="93">
        <f t="shared" si="3"/>
        <v>231526540.3199999</v>
      </c>
      <c r="G16" s="94">
        <f t="shared" si="3"/>
        <v>125802625</v>
      </c>
      <c r="H16" s="94">
        <f t="shared" si="3"/>
        <v>405000000</v>
      </c>
      <c r="I16" s="94">
        <f t="shared" ref="I16" si="4">SUM(I17:I18)</f>
        <v>231526540.1999999</v>
      </c>
      <c r="J16" s="94">
        <f t="shared" si="3"/>
        <v>101000000</v>
      </c>
      <c r="K16" s="94">
        <f t="shared" si="3"/>
        <v>505000000</v>
      </c>
      <c r="L16" s="94">
        <f t="shared" ref="L16" si="5">SUM(L17:L18)</f>
        <v>231526540.1999999</v>
      </c>
      <c r="M16" s="94">
        <f t="shared" si="3"/>
        <v>101000000</v>
      </c>
      <c r="N16" s="94">
        <f t="shared" si="3"/>
        <v>1299877651</v>
      </c>
    </row>
    <row r="17" spans="1:14" ht="20.25" customHeight="1" x14ac:dyDescent="0.25">
      <c r="A17" s="134">
        <v>4130</v>
      </c>
      <c r="B17" s="95" t="s">
        <v>99</v>
      </c>
      <c r="C17" s="96">
        <v>260908533</v>
      </c>
      <c r="D17" s="96">
        <f>'[3]databasa permbledhese'!L95</f>
        <v>465979131.00099999</v>
      </c>
      <c r="E17" s="96">
        <f>'[3]databasa permbledhese'!M95</f>
        <v>1576294919.1984</v>
      </c>
      <c r="F17" s="97">
        <f>'[3]databasa permbledhese'!Q96+'[3]databasa permbledhese'!Q97</f>
        <v>168645805.3199999</v>
      </c>
      <c r="G17" s="97">
        <f>'[3]databasa permbledhese'!Q98+'[3]databasa permbledhese'!Q104+'[3]databasa permbledhese'!Q129+'[3]databasa permbledhese'!Q130+'[3]databasa permbledhese'!Q132</f>
        <v>105802625</v>
      </c>
      <c r="H17" s="97">
        <f>'[3]databasa permbledhese'!Q137</f>
        <v>400000000</v>
      </c>
      <c r="I17" s="97">
        <f>'[3]databasa permbledhese'!S96+'[3]databasa permbledhese'!S97</f>
        <v>168645805.3199999</v>
      </c>
      <c r="J17" s="97">
        <f>'[3]databasa permbledhese'!S98+'[3]databasa permbledhese'!S104+'[3]databasa permbledhese'!S129+'[3]databasa permbledhese'!S130+'[3]databasa permbledhese'!S132</f>
        <v>81000000</v>
      </c>
      <c r="K17" s="97">
        <f>'[3]databasa permbledhese'!S137</f>
        <v>500000000</v>
      </c>
      <c r="L17" s="97">
        <f>'[3]databasa permbledhese'!U96+'[3]databasa permbledhese'!U97</f>
        <v>168645805.3199999</v>
      </c>
      <c r="M17" s="97">
        <f>'[3]databasa permbledhese'!U98+'[3]databasa permbledhese'!U104+'[3]databasa permbledhese'!U129+'[3]databasa permbledhese'!U130+'[3]databasa permbledhese'!U132+'[3]databasa permbledhese'!U147</f>
        <v>101000000</v>
      </c>
      <c r="N17" s="97">
        <f>'[3]databasa permbledhese'!U137</f>
        <v>1294877651</v>
      </c>
    </row>
    <row r="18" spans="1:14" ht="24.75" customHeight="1" x14ac:dyDescent="0.25">
      <c r="A18" s="136"/>
      <c r="B18" s="95" t="s">
        <v>100</v>
      </c>
      <c r="C18" s="96">
        <f>'[3]databasa permbledhese'!K142</f>
        <v>65396201</v>
      </c>
      <c r="D18" s="96">
        <f>'[3]databasa permbledhese'!L142</f>
        <v>71417856</v>
      </c>
      <c r="E18" s="96">
        <f>'[3]databasa permbledhese'!M142</f>
        <v>100225934.88</v>
      </c>
      <c r="F18" s="97">
        <f>'[3]databasa permbledhese'!Q143+'[3]databasa permbledhese'!Q145</f>
        <v>62880735</v>
      </c>
      <c r="G18" s="97">
        <f>'[3]databasa permbledhese'!Q147</f>
        <v>20000000</v>
      </c>
      <c r="H18" s="97">
        <f>'[3]databasa permbledhese'!Q153+'[3]databasa permbledhese'!Q154</f>
        <v>5000000</v>
      </c>
      <c r="I18" s="97">
        <f>'[3]databasa permbledhese'!S143+'[3]databasa permbledhese'!S145</f>
        <v>62880734.879999995</v>
      </c>
      <c r="J18" s="97">
        <f>'[3]databasa permbledhese'!S147</f>
        <v>20000000</v>
      </c>
      <c r="K18" s="97">
        <f>'[3]databasa permbledhese'!S153+'[3]databasa permbledhese'!S154</f>
        <v>5000000</v>
      </c>
      <c r="L18" s="97">
        <f>'[3]databasa permbledhese'!U143+'[3]databasa permbledhese'!U145</f>
        <v>62880734.879999995</v>
      </c>
      <c r="M18" s="97">
        <f>'[3]databasa permbledhese'!U144</f>
        <v>0</v>
      </c>
      <c r="N18" s="97">
        <f>'[3]databasa permbledhese'!U153+'[3]databasa permbledhese'!U154</f>
        <v>5000000</v>
      </c>
    </row>
    <row r="19" spans="1:14" ht="28.5" customHeight="1" x14ac:dyDescent="0.25">
      <c r="A19" s="91" t="s">
        <v>101</v>
      </c>
      <c r="B19" s="92" t="s">
        <v>102</v>
      </c>
      <c r="C19" s="93">
        <f t="shared" ref="C19:N19" si="6">SUM(C20:C25)</f>
        <v>341062128</v>
      </c>
      <c r="D19" s="93">
        <f t="shared" si="6"/>
        <v>282344424</v>
      </c>
      <c r="E19" s="93">
        <f t="shared" si="6"/>
        <v>465108770.96000004</v>
      </c>
      <c r="F19" s="93">
        <f t="shared" si="6"/>
        <v>230447323.00000003</v>
      </c>
      <c r="G19" s="102">
        <f>SUM(G20:G25)</f>
        <v>95362827</v>
      </c>
      <c r="H19" s="93">
        <f t="shared" si="6"/>
        <v>20000000</v>
      </c>
      <c r="I19" s="94">
        <f t="shared" ref="I19" si="7">SUM(I20:I25)</f>
        <v>230447322.96000004</v>
      </c>
      <c r="J19" s="94">
        <f t="shared" si="6"/>
        <v>88610988</v>
      </c>
      <c r="K19" s="94">
        <f t="shared" si="6"/>
        <v>20000000</v>
      </c>
      <c r="L19" s="94">
        <f t="shared" ref="L19" si="8">SUM(L20:L25)</f>
        <v>230447322.96000004</v>
      </c>
      <c r="M19" s="94">
        <f t="shared" si="6"/>
        <v>90063202</v>
      </c>
      <c r="N19" s="94">
        <f t="shared" si="6"/>
        <v>20000000</v>
      </c>
    </row>
    <row r="20" spans="1:14" ht="30" customHeight="1" x14ac:dyDescent="0.25">
      <c r="A20" s="134">
        <v>4220</v>
      </c>
      <c r="B20" s="95" t="s">
        <v>103</v>
      </c>
      <c r="C20" s="96">
        <f>'[3]databasa permbledhese'!K157</f>
        <v>24924288</v>
      </c>
      <c r="D20" s="96">
        <f>'[3]databasa permbledhese'!L157</f>
        <v>12085214</v>
      </c>
      <c r="E20" s="96">
        <f>'[3]databasa permbledhese'!M157</f>
        <v>66628743</v>
      </c>
      <c r="F20" s="97"/>
      <c r="G20" s="97">
        <f>'[3]databasa permbledhese'!Q162+'[3]databasa permbledhese'!Q163+'[3]databasa permbledhese'!Q164</f>
        <v>17853374</v>
      </c>
      <c r="H20" s="97"/>
      <c r="I20" s="97"/>
      <c r="J20" s="97">
        <f>'[3]databasa permbledhese'!S162+'[3]databasa permbledhese'!S163+'[3]databasa permbledhese'!S164</f>
        <v>11541535</v>
      </c>
      <c r="K20" s="97">
        <f>'[3]databasa permbledhese'!S165</f>
        <v>0</v>
      </c>
      <c r="L20" s="97"/>
      <c r="M20" s="97">
        <f>'[3]databasa permbledhese'!U162+'[3]databasa permbledhese'!U163+'[3]databasa permbledhese'!U164</f>
        <v>12993749</v>
      </c>
      <c r="N20" s="97">
        <f>'[3]databasa permbledhese'!U165</f>
        <v>0</v>
      </c>
    </row>
    <row r="21" spans="1:14" ht="21" customHeight="1" x14ac:dyDescent="0.25">
      <c r="A21" s="136"/>
      <c r="B21" s="95" t="s">
        <v>104</v>
      </c>
      <c r="C21" s="96">
        <f>'[3]databasa permbledhese'!K166</f>
        <v>282530525</v>
      </c>
      <c r="D21" s="96">
        <f>'[3]databasa permbledhese'!L166</f>
        <v>234378779</v>
      </c>
      <c r="E21" s="96">
        <f>'[3]databasa permbledhese'!M166</f>
        <v>354918723.96000004</v>
      </c>
      <c r="F21" s="97">
        <f>'[3]databasa permbledhese'!Q167+'[3]databasa permbledhese'!Q168</f>
        <v>230447323.00000003</v>
      </c>
      <c r="G21" s="97">
        <f>'[3]databasa permbledhese'!Q169+'[3]databasa permbledhese'!Q170</f>
        <v>40000000</v>
      </c>
      <c r="H21" s="97">
        <f>'[3]databasa permbledhese'!Q171</f>
        <v>20000000</v>
      </c>
      <c r="I21" s="97">
        <f>'[3]databasa permbledhese'!S167+'[3]databasa permbledhese'!S168</f>
        <v>230447322.96000004</v>
      </c>
      <c r="J21" s="97">
        <f>'[3]databasa permbledhese'!S169+'[3]databasa permbledhese'!S170</f>
        <v>40000000</v>
      </c>
      <c r="K21" s="97">
        <f>'[3]databasa permbledhese'!S171</f>
        <v>20000000</v>
      </c>
      <c r="L21" s="97">
        <f>'[3]databasa permbledhese'!U167+'[3]databasa permbledhese'!U168</f>
        <v>230447322.96000004</v>
      </c>
      <c r="M21" s="97">
        <f>'[3]databasa permbledhese'!U169+'[3]databasa permbledhese'!U170</f>
        <v>40000000</v>
      </c>
      <c r="N21" s="97">
        <f>'[3]databasa permbledhese'!U171</f>
        <v>20000000</v>
      </c>
    </row>
    <row r="22" spans="1:14" ht="21" customHeight="1" x14ac:dyDescent="0.25">
      <c r="A22" s="134">
        <v>4240</v>
      </c>
      <c r="B22" s="95" t="s">
        <v>105</v>
      </c>
      <c r="C22" s="96"/>
      <c r="D22" s="96"/>
      <c r="E22" s="96"/>
      <c r="F22" s="97"/>
      <c r="G22" s="97">
        <f>'[3]databasa permbledhese'!Q177</f>
        <v>25243694</v>
      </c>
      <c r="H22" s="97"/>
      <c r="I22" s="97"/>
      <c r="J22" s="97">
        <f>'[3]databasa permbledhese'!S177</f>
        <v>24803694</v>
      </c>
      <c r="K22" s="97"/>
      <c r="L22" s="97"/>
      <c r="M22" s="97">
        <f>'[3]databasa permbledhese'!U177</f>
        <v>24803694</v>
      </c>
      <c r="N22" s="97"/>
    </row>
    <row r="23" spans="1:14" ht="35.25" customHeight="1" x14ac:dyDescent="0.25">
      <c r="A23" s="136"/>
      <c r="B23" s="103" t="s">
        <v>106</v>
      </c>
      <c r="C23" s="96">
        <f>'[3]databasa permbledhese'!K176</f>
        <v>22809053</v>
      </c>
      <c r="D23" s="96">
        <f>'[3]databasa permbledhese'!L176</f>
        <v>24408431</v>
      </c>
      <c r="E23" s="96">
        <f>'[3]databasa permbledhese'!M176</f>
        <v>31295545</v>
      </c>
      <c r="F23" s="97"/>
      <c r="G23" s="97"/>
      <c r="H23" s="97">
        <f>'[3]databasa permbledhese'!Q180</f>
        <v>0</v>
      </c>
      <c r="I23" s="97"/>
      <c r="J23" s="97"/>
      <c r="K23" s="97">
        <f>'[3]databasa permbledhese'!S180</f>
        <v>0</v>
      </c>
      <c r="L23" s="97"/>
      <c r="M23" s="97"/>
      <c r="N23" s="97">
        <f>'[3]databasa permbledhese'!U180</f>
        <v>0</v>
      </c>
    </row>
    <row r="24" spans="1:14" ht="26.25" customHeight="1" x14ac:dyDescent="0.25">
      <c r="A24" s="134">
        <v>4260</v>
      </c>
      <c r="B24" s="95" t="s">
        <v>107</v>
      </c>
      <c r="C24" s="96"/>
      <c r="D24" s="96"/>
      <c r="E24" s="96"/>
      <c r="F24" s="97"/>
      <c r="G24" s="97">
        <f>'[3]databasa permbledhese'!Q173</f>
        <v>12265759</v>
      </c>
      <c r="H24" s="97"/>
      <c r="I24" s="97"/>
      <c r="J24" s="97">
        <f>'[3]databasa permbledhese'!S173</f>
        <v>12265759</v>
      </c>
      <c r="K24" s="97"/>
      <c r="L24" s="97"/>
      <c r="M24" s="97">
        <f>'[3]databasa permbledhese'!U173</f>
        <v>12265759</v>
      </c>
      <c r="N24" s="97"/>
    </row>
    <row r="25" spans="1:14" ht="21" customHeight="1" x14ac:dyDescent="0.25">
      <c r="A25" s="136"/>
      <c r="B25" s="95" t="s">
        <v>108</v>
      </c>
      <c r="C25" s="96">
        <f>'[3]databasa permbledhese'!K172</f>
        <v>10798262</v>
      </c>
      <c r="D25" s="96">
        <f>'[3]databasa permbledhese'!L172</f>
        <v>11472000</v>
      </c>
      <c r="E25" s="96">
        <f>'[3]databasa permbledhese'!M172</f>
        <v>12265759</v>
      </c>
      <c r="F25" s="97"/>
      <c r="G25" s="97"/>
      <c r="H25" s="97"/>
      <c r="I25" s="97"/>
      <c r="J25" s="97"/>
      <c r="K25" s="97"/>
      <c r="L25" s="97"/>
      <c r="M25" s="97"/>
      <c r="N25" s="97"/>
    </row>
    <row r="26" spans="1:14" ht="15" customHeight="1" x14ac:dyDescent="0.25">
      <c r="A26" s="91" t="s">
        <v>109</v>
      </c>
      <c r="B26" s="98" t="s">
        <v>110</v>
      </c>
      <c r="C26" s="93">
        <f>SUM(C27:C32)</f>
        <v>3859185149</v>
      </c>
      <c r="D26" s="93">
        <f t="shared" ref="D26:N26" si="9">SUM(D27:D33)</f>
        <v>4545859565.0019999</v>
      </c>
      <c r="E26" s="93">
        <f t="shared" si="9"/>
        <v>6744312123.9099998</v>
      </c>
      <c r="F26" s="94">
        <f t="shared" si="9"/>
        <v>793378218</v>
      </c>
      <c r="G26" s="94">
        <f t="shared" si="9"/>
        <v>2284038620</v>
      </c>
      <c r="H26" s="94">
        <f t="shared" si="9"/>
        <v>2082456000</v>
      </c>
      <c r="I26" s="94">
        <f t="shared" si="9"/>
        <v>793378218.36000001</v>
      </c>
      <c r="J26" s="94">
        <f t="shared" si="9"/>
        <v>1403734191</v>
      </c>
      <c r="K26" s="94">
        <f t="shared" si="9"/>
        <v>2162456000</v>
      </c>
      <c r="L26" s="94">
        <f t="shared" si="9"/>
        <v>793378218.36000001</v>
      </c>
      <c r="M26" s="94">
        <f t="shared" si="9"/>
        <v>1376366987</v>
      </c>
      <c r="N26" s="94">
        <f t="shared" si="9"/>
        <v>1688095200</v>
      </c>
    </row>
    <row r="27" spans="1:14" s="106" customFormat="1" ht="27.75" customHeight="1" x14ac:dyDescent="0.25">
      <c r="A27" s="134">
        <v>4520</v>
      </c>
      <c r="B27" s="95" t="s">
        <v>111</v>
      </c>
      <c r="C27" s="104">
        <f>'[3]databasa permbledhese'!K183</f>
        <v>1896750482</v>
      </c>
      <c r="D27" s="104">
        <f>'[3]databasa permbledhese'!L183</f>
        <v>2344154112</v>
      </c>
      <c r="E27" s="104">
        <f>'[3]databasa permbledhese'!M183</f>
        <v>3387373587.6300001</v>
      </c>
      <c r="F27" s="105"/>
      <c r="G27" s="105">
        <f>'[3]databasa permbledhese'!Q184+'[3]databasa permbledhese'!Q185+'[3]databasa permbledhese'!Q186</f>
        <v>64087193</v>
      </c>
      <c r="H27" s="105">
        <f>'[3]databasa permbledhese'!Q187+'[3]databasa permbledhese'!Q188+'[3]databasa permbledhese'!Q190</f>
        <v>1582456000</v>
      </c>
      <c r="I27" s="105"/>
      <c r="J27" s="105">
        <f>'[3]databasa permbledhese'!S184+'[3]databasa permbledhese'!S185+'[3]databasa permbledhese'!S186</f>
        <v>27465940</v>
      </c>
      <c r="K27" s="105">
        <f>'[3]databasa permbledhese'!S187+'[3]databasa permbledhese'!S188+'[3]databasa permbledhese'!S190</f>
        <v>1662456000</v>
      </c>
      <c r="L27" s="105"/>
      <c r="M27" s="105">
        <f>'[3]databasa permbledhese'!U185</f>
        <v>0</v>
      </c>
      <c r="N27" s="105">
        <f>'[3]databasa permbledhese'!U187+'[3]databasa permbledhese'!U188+'[3]databasa permbledhese'!U190</f>
        <v>1050000000</v>
      </c>
    </row>
    <row r="28" spans="1:14" s="106" customFormat="1" ht="35.25" customHeight="1" x14ac:dyDescent="0.25">
      <c r="A28" s="135"/>
      <c r="B28" s="103" t="s">
        <v>112</v>
      </c>
      <c r="C28" s="104">
        <v>1448813118</v>
      </c>
      <c r="D28" s="104">
        <f>'[3]databasa permbledhese'!L192+'[3]databasa permbledhese'!L193+'[3]databasa permbledhese'!L194+'[3]databasa permbledhese'!L197+'[3]databasa permbledhese'!L198+'[3]databasa permbledhese'!L199</f>
        <v>1558994830</v>
      </c>
      <c r="E28" s="104">
        <f>'[3]databasa permbledhese'!M192+'[3]databasa permbledhese'!M193+'[3]databasa permbledhese'!M194+'[3]databasa permbledhese'!M198+'[3]databasa permbledhese'!M199+'[3]databasa permbledhese'!M200</f>
        <v>1559589263.0799999</v>
      </c>
      <c r="F28" s="105">
        <f>'[3]databasa permbledhese'!Q192+'[3]databasa permbledhese'!Q193</f>
        <v>606299956</v>
      </c>
      <c r="G28" s="105">
        <f>'[3]databasa permbledhese'!Q194</f>
        <v>600000000</v>
      </c>
      <c r="H28" s="105">
        <f>'[3]databasa permbledhese'!Q198+'[3]databasa permbledhese'!Q199+'[3]databasa permbledhese'!Q200</f>
        <v>250000000</v>
      </c>
      <c r="I28" s="105">
        <f>'[3]databasa permbledhese'!S192+'[3]databasa permbledhese'!S193</f>
        <v>606299956.08000004</v>
      </c>
      <c r="J28" s="105">
        <f>'[3]databasa permbledhese'!S194</f>
        <v>500000000</v>
      </c>
      <c r="K28" s="105">
        <f>'[3]databasa permbledhese'!S198+'[3]databasa permbledhese'!S199+'[3]databasa permbledhese'!S200</f>
        <v>250000000</v>
      </c>
      <c r="L28" s="105">
        <f>'[3]databasa permbledhese'!U192+'[3]databasa permbledhese'!U193</f>
        <v>606299956.08000004</v>
      </c>
      <c r="M28" s="105">
        <f>'[3]databasa permbledhese'!U194</f>
        <v>500000000</v>
      </c>
      <c r="N28" s="105">
        <f>'[3]databasa permbledhese'!U198+'[3]databasa permbledhese'!U199+'[3]databasa permbledhese'!U200</f>
        <v>250000000</v>
      </c>
    </row>
    <row r="29" spans="1:14" s="106" customFormat="1" ht="20.25" customHeight="1" x14ac:dyDescent="0.25">
      <c r="A29" s="135"/>
      <c r="B29" s="107" t="s">
        <v>113</v>
      </c>
      <c r="C29" s="104">
        <f>'[3]databasa permbledhese'!K195</f>
        <v>26435907</v>
      </c>
      <c r="D29" s="104">
        <f>'[3]databasa permbledhese'!L195</f>
        <v>47466687</v>
      </c>
      <c r="E29" s="104">
        <f>'[3]databasa permbledhese'!M195</f>
        <v>53287000</v>
      </c>
      <c r="F29" s="105"/>
      <c r="G29" s="105">
        <f>'[3]databasa permbledhese'!Q195</f>
        <v>48000000</v>
      </c>
      <c r="H29" s="105"/>
      <c r="I29" s="105"/>
      <c r="J29" s="105">
        <f>'[3]databasa permbledhese'!S195</f>
        <v>48000000</v>
      </c>
      <c r="K29" s="105"/>
      <c r="L29" s="105"/>
      <c r="M29" s="105">
        <f>'[3]databasa permbledhese'!U195</f>
        <v>48000000</v>
      </c>
      <c r="N29" s="105"/>
    </row>
    <row r="30" spans="1:14" s="106" customFormat="1" ht="48" customHeight="1" x14ac:dyDescent="0.25">
      <c r="A30" s="136"/>
      <c r="B30" s="103" t="s">
        <v>114</v>
      </c>
      <c r="C30" s="104">
        <f>'[3]databasa permbledhese'!K196</f>
        <v>16789124</v>
      </c>
      <c r="D30" s="104">
        <f>'[3]databasa permbledhese'!L196</f>
        <v>24370719</v>
      </c>
      <c r="E30" s="104">
        <f>'[3]databasa permbledhese'!M196</f>
        <v>25125007</v>
      </c>
      <c r="F30" s="105"/>
      <c r="G30" s="105">
        <f>'[3]databasa permbledhese'!Q196</f>
        <v>30234387</v>
      </c>
      <c r="H30" s="105"/>
      <c r="I30" s="105"/>
      <c r="J30" s="105">
        <f>'[3]databasa permbledhese'!S196</f>
        <v>25125007</v>
      </c>
      <c r="K30" s="105"/>
      <c r="L30" s="105"/>
      <c r="M30" s="105">
        <f>'[3]databasa permbledhese'!U196</f>
        <v>25125007</v>
      </c>
      <c r="N30" s="105"/>
    </row>
    <row r="31" spans="1:14" s="106" customFormat="1" ht="24" customHeight="1" x14ac:dyDescent="0.25">
      <c r="A31" s="134">
        <v>4570</v>
      </c>
      <c r="B31" s="95" t="s">
        <v>115</v>
      </c>
      <c r="C31" s="104">
        <f>'[3]databasa permbledhese'!K208</f>
        <v>228838984</v>
      </c>
      <c r="D31" s="104">
        <f>'[3]databasa permbledhese'!L208</f>
        <v>326657605.00199997</v>
      </c>
      <c r="E31" s="104">
        <f>'[3]databasa permbledhese'!M208</f>
        <v>641048865</v>
      </c>
      <c r="F31" s="105"/>
      <c r="G31" s="105">
        <f>'[3]databasa permbledhese'!Q209+'[3]databasa permbledhese'!Q213+'[3]databasa permbledhese'!Q211+'[3]databasa permbledhese'!Q214+'[3]databasa permbledhese'!Q212+'[3]databasa permbledhese'!Q218</f>
        <v>1159717040</v>
      </c>
      <c r="H31" s="105">
        <f>'[3]databasa permbledhese'!Q215</f>
        <v>200000000</v>
      </c>
      <c r="I31" s="105"/>
      <c r="J31" s="105">
        <f>'[3]databasa permbledhese'!S209+'[3]databasa permbledhese'!S213+'[3]databasa permbledhese'!S211+'[3]databasa permbledhese'!S214+'[3]databasa permbledhese'!S212+'[3]databasa permbledhese'!S218</f>
        <v>421143244</v>
      </c>
      <c r="K31" s="105">
        <f>'[3]databasa permbledhese'!S215</f>
        <v>200000000</v>
      </c>
      <c r="L31" s="105"/>
      <c r="M31" s="105">
        <f>'[3]databasa permbledhese'!U209+'[3]databasa permbledhese'!U213+'[3]databasa permbledhese'!U211+'[3]databasa permbledhese'!U214+'[3]databasa permbledhese'!U212+'[3]databasa permbledhese'!U218</f>
        <v>421241980</v>
      </c>
      <c r="N31" s="105">
        <f>'[3]databasa permbledhese'!U215</f>
        <v>338095200</v>
      </c>
    </row>
    <row r="32" spans="1:14" s="106" customFormat="1" ht="21" customHeight="1" x14ac:dyDescent="0.25">
      <c r="A32" s="136"/>
      <c r="B32" s="95" t="s">
        <v>116</v>
      </c>
      <c r="C32" s="104">
        <f>'[3]databasa permbledhese'!K201</f>
        <v>241557534</v>
      </c>
      <c r="D32" s="104">
        <f>'[3]databasa permbledhese'!L201</f>
        <v>244215612</v>
      </c>
      <c r="E32" s="104">
        <v>342093201.19999999</v>
      </c>
      <c r="F32" s="105">
        <f>'[3]databasa permbledhese'!Q202+'[3]databasa permbledhese'!Q203</f>
        <v>187078261.99999997</v>
      </c>
      <c r="G32" s="105">
        <f>'[3]databasa permbledhese'!Q204</f>
        <v>65000000</v>
      </c>
      <c r="H32" s="105">
        <f>'[3]databasa permbledhese'!Q207</f>
        <v>50000000</v>
      </c>
      <c r="I32" s="105">
        <f>'[3]databasa permbledhese'!S202+'[3]databasa permbledhese'!S203</f>
        <v>187078262.27999997</v>
      </c>
      <c r="J32" s="105">
        <f>'[3]databasa permbledhese'!S204</f>
        <v>65000000</v>
      </c>
      <c r="K32" s="105">
        <f>'[3]databasa permbledhese'!S207</f>
        <v>50000000</v>
      </c>
      <c r="L32" s="105">
        <f>'[3]databasa permbledhese'!U202+'[3]databasa permbledhese'!U203</f>
        <v>187078262.27999997</v>
      </c>
      <c r="M32" s="105">
        <f>'[3]databasa permbledhese'!U204</f>
        <v>65000000</v>
      </c>
      <c r="N32" s="105">
        <f>'[3]databasa permbledhese'!U207</f>
        <v>50000000</v>
      </c>
    </row>
    <row r="33" spans="1:14" s="106" customFormat="1" ht="31.5" x14ac:dyDescent="0.25">
      <c r="A33" s="108"/>
      <c r="B33" s="103" t="s">
        <v>117</v>
      </c>
      <c r="C33" s="104"/>
      <c r="D33" s="104">
        <f>'[3]databasa permbledhese'!L217</f>
        <v>0</v>
      </c>
      <c r="E33" s="104">
        <v>735795200</v>
      </c>
      <c r="F33" s="105"/>
      <c r="G33" s="105">
        <f>'[3]databasa permbledhese'!Q217</f>
        <v>317000000</v>
      </c>
      <c r="H33" s="105"/>
      <c r="I33" s="105"/>
      <c r="J33" s="105">
        <f>'[3]databasa permbledhese'!S217</f>
        <v>317000000</v>
      </c>
      <c r="K33" s="105"/>
      <c r="L33" s="105"/>
      <c r="M33" s="105">
        <f>'[3]databasa permbledhese'!U217</f>
        <v>317000000</v>
      </c>
      <c r="N33" s="105"/>
    </row>
    <row r="34" spans="1:14" ht="31.5" customHeight="1" x14ac:dyDescent="0.25">
      <c r="A34" s="91" t="s">
        <v>118</v>
      </c>
      <c r="B34" s="92" t="s">
        <v>119</v>
      </c>
      <c r="C34" s="93">
        <f>C35</f>
        <v>2345486629</v>
      </c>
      <c r="D34" s="93">
        <f>D35</f>
        <v>2755245783</v>
      </c>
      <c r="E34" s="93">
        <f>E35</f>
        <v>3241903462</v>
      </c>
      <c r="F34" s="97">
        <f t="shared" ref="F34:N34" si="10">F35</f>
        <v>0</v>
      </c>
      <c r="G34" s="94">
        <f t="shared" si="10"/>
        <v>2900000000</v>
      </c>
      <c r="H34" s="97">
        <f t="shared" si="10"/>
        <v>0</v>
      </c>
      <c r="I34" s="97">
        <f t="shared" si="10"/>
        <v>0</v>
      </c>
      <c r="J34" s="94">
        <f t="shared" si="10"/>
        <v>2900000000</v>
      </c>
      <c r="K34" s="94">
        <f t="shared" si="10"/>
        <v>0</v>
      </c>
      <c r="L34" s="94">
        <f t="shared" si="10"/>
        <v>0</v>
      </c>
      <c r="M34" s="94">
        <f t="shared" si="10"/>
        <v>2900000000</v>
      </c>
      <c r="N34" s="94">
        <f t="shared" si="10"/>
        <v>0</v>
      </c>
    </row>
    <row r="35" spans="1:14" ht="24" customHeight="1" x14ac:dyDescent="0.25">
      <c r="A35" s="109">
        <v>5100</v>
      </c>
      <c r="B35" s="95" t="s">
        <v>120</v>
      </c>
      <c r="C35" s="96">
        <f>'[3]databasa permbledhese'!K220</f>
        <v>2345486629</v>
      </c>
      <c r="D35" s="96">
        <f>'[3]databasa permbledhese'!L220</f>
        <v>2755245783</v>
      </c>
      <c r="E35" s="96">
        <f>'[3]databasa permbledhese'!M220</f>
        <v>3241903462</v>
      </c>
      <c r="F35" s="97"/>
      <c r="G35" s="97">
        <f>'[3]databasa permbledhese'!Q221+'[3]databasa permbledhese'!Q222+'[3]databasa permbledhese'!Q223</f>
        <v>2900000000</v>
      </c>
      <c r="H35" s="97">
        <f>'[3]databasa permbledhese'!Q234</f>
        <v>0</v>
      </c>
      <c r="I35" s="97"/>
      <c r="J35" s="97">
        <f>'[3]databasa permbledhese'!S221+'[3]databasa permbledhese'!S222+'[3]databasa permbledhese'!S223</f>
        <v>2900000000</v>
      </c>
      <c r="K35" s="97">
        <f>'[3]databasa permbledhese'!S234</f>
        <v>0</v>
      </c>
      <c r="L35" s="97"/>
      <c r="M35" s="97">
        <f>'[3]databasa permbledhese'!U221+'[3]databasa permbledhese'!U222+'[3]databasa permbledhese'!U223</f>
        <v>2900000000</v>
      </c>
      <c r="N35" s="97">
        <f>'[3]databasa permbledhese'!U234</f>
        <v>0</v>
      </c>
    </row>
    <row r="36" spans="1:14" ht="15" customHeight="1" x14ac:dyDescent="0.25">
      <c r="A36" s="91" t="s">
        <v>121</v>
      </c>
      <c r="B36" s="98" t="s">
        <v>122</v>
      </c>
      <c r="C36" s="93">
        <f t="shared" ref="C36:N36" si="11">C38+C37</f>
        <v>516176201</v>
      </c>
      <c r="D36" s="93">
        <f t="shared" si="11"/>
        <v>478912425</v>
      </c>
      <c r="E36" s="93">
        <f t="shared" si="11"/>
        <v>2197072144.5320001</v>
      </c>
      <c r="F36" s="93">
        <f t="shared" si="11"/>
        <v>410576080.384</v>
      </c>
      <c r="G36" s="94">
        <f t="shared" si="11"/>
        <v>166000000</v>
      </c>
      <c r="H36" s="94">
        <f t="shared" si="11"/>
        <v>905000000</v>
      </c>
      <c r="I36" s="94">
        <f t="shared" si="11"/>
        <v>410576080.68000001</v>
      </c>
      <c r="J36" s="94">
        <f t="shared" si="11"/>
        <v>166000000</v>
      </c>
      <c r="K36" s="94">
        <f t="shared" si="11"/>
        <v>1005000000</v>
      </c>
      <c r="L36" s="94">
        <f t="shared" si="11"/>
        <v>410576080.68000001</v>
      </c>
      <c r="M36" s="94">
        <f t="shared" si="11"/>
        <v>166000000</v>
      </c>
      <c r="N36" s="94">
        <f t="shared" si="11"/>
        <v>1005000000</v>
      </c>
    </row>
    <row r="37" spans="1:14" ht="22.5" customHeight="1" x14ac:dyDescent="0.25">
      <c r="A37" s="134">
        <v>6140</v>
      </c>
      <c r="B37" s="95" t="s">
        <v>123</v>
      </c>
      <c r="C37" s="96">
        <f>'[3]databasa permbledhese'!K236</f>
        <v>293111100</v>
      </c>
      <c r="D37" s="96">
        <f>'[3]databasa permbledhese'!L236</f>
        <v>203343045</v>
      </c>
      <c r="E37" s="96">
        <f>'[3]databasa permbledhese'!M236</f>
        <v>1870882248.836</v>
      </c>
      <c r="F37" s="97">
        <f>'[3]databasa permbledhese'!Q237+'[3]databasa permbledhese'!Q238</f>
        <v>167546184.98400003</v>
      </c>
      <c r="G37" s="97">
        <f>'[3]databasa permbledhese'!Q239+'[3]databasa permbledhese'!Q240+'[3]databasa permbledhese'!Q241</f>
        <v>106000000</v>
      </c>
      <c r="H37" s="97">
        <f>'[3]databasa permbledhese'!Q246</f>
        <v>900000000</v>
      </c>
      <c r="I37" s="97">
        <f>'[3]databasa permbledhese'!S237+'[3]databasa permbledhese'!S238</f>
        <v>167546184.98400003</v>
      </c>
      <c r="J37" s="97">
        <f>'[3]databasa permbledhese'!S239+'[3]databasa permbledhese'!S240+'[3]databasa permbledhese'!S241</f>
        <v>106000000</v>
      </c>
      <c r="K37" s="97">
        <f>'[3]databasa permbledhese'!S246</f>
        <v>1000000000</v>
      </c>
      <c r="L37" s="97">
        <f>'[3]databasa permbledhese'!U237+'[3]databasa permbledhese'!U238</f>
        <v>167546184.98400003</v>
      </c>
      <c r="M37" s="97">
        <f>'[3]databasa permbledhese'!U239+'[3]databasa permbledhese'!U240+'[3]databasa permbledhese'!U241</f>
        <v>106000000</v>
      </c>
      <c r="N37" s="97">
        <f>'[3]databasa permbledhese'!U246</f>
        <v>1000000000</v>
      </c>
    </row>
    <row r="38" spans="1:14" ht="18.75" customHeight="1" x14ac:dyDescent="0.25">
      <c r="A38" s="136"/>
      <c r="B38" s="95" t="s">
        <v>124</v>
      </c>
      <c r="C38" s="96">
        <f>'[3]databasa permbledhese'!K248</f>
        <v>223065101</v>
      </c>
      <c r="D38" s="96">
        <f>'[3]databasa permbledhese'!L248</f>
        <v>275569380</v>
      </c>
      <c r="E38" s="96">
        <f>'[3]databasa permbledhese'!M248</f>
        <v>326189895.69599998</v>
      </c>
      <c r="F38" s="97">
        <f>'[3]databasa permbledhese'!Q249+'[3]databasa permbledhese'!Q250</f>
        <v>243029895.39999998</v>
      </c>
      <c r="G38" s="97">
        <f>'[3]databasa permbledhese'!Q251</f>
        <v>60000000</v>
      </c>
      <c r="H38" s="97">
        <f>'[3]databasa permbledhese'!Q253</f>
        <v>5000000</v>
      </c>
      <c r="I38" s="97">
        <f>'[3]databasa permbledhese'!S249+'[3]databasa permbledhese'!S250</f>
        <v>243029895.69599998</v>
      </c>
      <c r="J38" s="97">
        <f>'[3]databasa permbledhese'!S251</f>
        <v>60000000</v>
      </c>
      <c r="K38" s="97">
        <f>'[3]databasa permbledhese'!S253</f>
        <v>5000000</v>
      </c>
      <c r="L38" s="97">
        <f>'[3]databasa permbledhese'!U249+'[3]databasa permbledhese'!U250</f>
        <v>243029895.69599998</v>
      </c>
      <c r="M38" s="97">
        <f>'[3]databasa permbledhese'!U251</f>
        <v>60000000</v>
      </c>
      <c r="N38" s="97">
        <f>'[3]databasa permbledhese'!U253</f>
        <v>5000000</v>
      </c>
    </row>
    <row r="39" spans="1:14" ht="15" customHeight="1" x14ac:dyDescent="0.25">
      <c r="A39" s="110" t="s">
        <v>125</v>
      </c>
      <c r="B39" s="101" t="s">
        <v>126</v>
      </c>
      <c r="C39" s="93">
        <f>C40+C42+C43+C44+C45</f>
        <v>3230177549</v>
      </c>
      <c r="D39" s="93">
        <f t="shared" ref="D39:N39" si="12">D40+D42+D43+D44+D45+D41</f>
        <v>2907126826</v>
      </c>
      <c r="E39" s="93">
        <f t="shared" si="12"/>
        <v>6923424926.9239998</v>
      </c>
      <c r="F39" s="93">
        <f t="shared" si="12"/>
        <v>1502689124.648</v>
      </c>
      <c r="G39" s="93">
        <f t="shared" si="12"/>
        <v>800000000</v>
      </c>
      <c r="H39" s="94">
        <f t="shared" si="12"/>
        <v>1205000000</v>
      </c>
      <c r="I39" s="94">
        <f t="shared" si="12"/>
        <v>1502689125.2279999</v>
      </c>
      <c r="J39" s="94">
        <f t="shared" si="12"/>
        <v>800000000</v>
      </c>
      <c r="K39" s="94">
        <f t="shared" si="12"/>
        <v>1290000000</v>
      </c>
      <c r="L39" s="94">
        <f t="shared" si="12"/>
        <v>1502689125.2279999</v>
      </c>
      <c r="M39" s="94">
        <f t="shared" si="12"/>
        <v>800000000</v>
      </c>
      <c r="N39" s="94">
        <f t="shared" si="12"/>
        <v>1480000000</v>
      </c>
    </row>
    <row r="40" spans="1:14" ht="24" customHeight="1" x14ac:dyDescent="0.25">
      <c r="A40" s="134">
        <v>6260</v>
      </c>
      <c r="B40" s="95" t="s">
        <v>127</v>
      </c>
      <c r="C40" s="96">
        <f>'[3]databasa permbledhese'!K255</f>
        <v>1230987929</v>
      </c>
      <c r="D40" s="96">
        <f>'[3]databasa permbledhese'!L255</f>
        <v>1001575563</v>
      </c>
      <c r="E40" s="96">
        <f>'[3]databasa permbledhese'!M255</f>
        <v>4161986004.6240001</v>
      </c>
      <c r="F40" s="97">
        <f>'[3]databasa permbledhese'!Q256+'[3]databasa permbledhese'!Q257</f>
        <v>307546761.648</v>
      </c>
      <c r="G40" s="97"/>
      <c r="H40" s="97">
        <f>'[3]databasa permbledhese'!Q260+'[3]databasa permbledhese'!Q259+'[3]databasa permbledhese'!Q261</f>
        <v>955000000</v>
      </c>
      <c r="I40" s="97">
        <f>'[3]databasa permbledhese'!S256+'[3]databasa permbledhese'!S257</f>
        <v>307546761.648</v>
      </c>
      <c r="J40" s="97"/>
      <c r="K40" s="97">
        <f>'[3]databasa permbledhese'!S260+'[3]databasa permbledhese'!S259+'[3]databasa permbledhese'!S261</f>
        <v>1040000000</v>
      </c>
      <c r="L40" s="97">
        <f>'[3]databasa permbledhese'!U256+'[3]databasa permbledhese'!U257</f>
        <v>307546761.648</v>
      </c>
      <c r="M40" s="97"/>
      <c r="N40" s="97">
        <f>'[3]databasa permbledhese'!U260+'[3]databasa permbledhese'!U259+'[3]databasa permbledhese'!U261</f>
        <v>1230000000</v>
      </c>
    </row>
    <row r="41" spans="1:14" ht="24" customHeight="1" x14ac:dyDescent="0.25">
      <c r="A41" s="135"/>
      <c r="B41" s="95" t="s">
        <v>128</v>
      </c>
      <c r="C41" s="96"/>
      <c r="D41" s="96">
        <f>'[3]databasa permbledhese'!L284</f>
        <v>0</v>
      </c>
      <c r="E41" s="96">
        <f>'[3]databasa permbledhese'!M284</f>
        <v>185000000</v>
      </c>
      <c r="F41" s="97"/>
      <c r="G41" s="97">
        <f>'[3]databasa permbledhese'!Q285</f>
        <v>150000000</v>
      </c>
      <c r="H41" s="97"/>
      <c r="I41" s="97"/>
      <c r="J41" s="97">
        <f>'[3]databasa permbledhese'!S285</f>
        <v>150000000</v>
      </c>
      <c r="K41" s="97"/>
      <c r="L41" s="97"/>
      <c r="M41" s="97">
        <f>'[3]databasa permbledhese'!U285</f>
        <v>150000000</v>
      </c>
      <c r="N41" s="97"/>
    </row>
    <row r="42" spans="1:14" ht="22.5" customHeight="1" x14ac:dyDescent="0.25">
      <c r="A42" s="135"/>
      <c r="B42" s="95" t="s">
        <v>129</v>
      </c>
      <c r="C42" s="96">
        <f>'[3]databasa permbledhese'!K263</f>
        <v>153638612</v>
      </c>
      <c r="D42" s="96">
        <f>'[3]databasa permbledhese'!L263</f>
        <v>197960217</v>
      </c>
      <c r="E42" s="96">
        <f>'[3]databasa permbledhese'!M263</f>
        <v>314244123.46000004</v>
      </c>
      <c r="F42" s="97">
        <f>'[3]databasa permbledhese'!Q264+'[3]databasa permbledhese'!Q265</f>
        <v>160076123</v>
      </c>
      <c r="G42" s="97">
        <f>'[3]databasa permbledhese'!Q266</f>
        <v>50000000</v>
      </c>
      <c r="H42" s="97">
        <f>'[3]databasa permbledhese'!Q268+'[3]databasa permbledhese'!Q269</f>
        <v>50000000</v>
      </c>
      <c r="I42" s="97">
        <f>'[3]databasa permbledhese'!S264+'[3]databasa permbledhese'!S265</f>
        <v>160076123.46000001</v>
      </c>
      <c r="J42" s="97">
        <f>'[3]databasa permbledhese'!S266</f>
        <v>50000000</v>
      </c>
      <c r="K42" s="97">
        <f>'[3]databasa permbledhese'!S268+'[3]databasa permbledhese'!S269</f>
        <v>50000000</v>
      </c>
      <c r="L42" s="97">
        <f>'[3]databasa permbledhese'!U264+'[3]databasa permbledhese'!U265</f>
        <v>160076123.46000001</v>
      </c>
      <c r="M42" s="97">
        <f>'[3]databasa permbledhese'!U266</f>
        <v>50000000</v>
      </c>
      <c r="N42" s="97">
        <f>'[3]databasa permbledhese'!U268+'[3]databasa permbledhese'!U269</f>
        <v>50000000</v>
      </c>
    </row>
    <row r="43" spans="1:14" ht="24.75" customHeight="1" x14ac:dyDescent="0.25">
      <c r="A43" s="135"/>
      <c r="B43" s="95" t="s">
        <v>130</v>
      </c>
      <c r="C43" s="96">
        <f>'[3]databasa permbledhese'!K270</f>
        <v>700134038</v>
      </c>
      <c r="D43" s="96">
        <f>'[3]databasa permbledhese'!L270</f>
        <v>736804602</v>
      </c>
      <c r="E43" s="96">
        <f>'[3]databasa permbledhese'!M270</f>
        <v>1015947791.84</v>
      </c>
      <c r="F43" s="97">
        <f>'[3]databasa permbledhese'!Q271+'[3]databasa permbledhese'!Q272</f>
        <v>594586672</v>
      </c>
      <c r="G43" s="97">
        <f>'[3]databasa permbledhese'!Q273</f>
        <v>200000000</v>
      </c>
      <c r="H43" s="97">
        <f>'[3]databasa permbledhese'!Q276</f>
        <v>100000000</v>
      </c>
      <c r="I43" s="97">
        <f>'[3]databasa permbledhese'!S271+'[3]databasa permbledhese'!S272</f>
        <v>594586671.84000003</v>
      </c>
      <c r="J43" s="97">
        <f>'[3]databasa permbledhese'!S273</f>
        <v>200000000</v>
      </c>
      <c r="K43" s="97">
        <f>'[3]databasa permbledhese'!S276</f>
        <v>100000000</v>
      </c>
      <c r="L43" s="97">
        <f>'[3]databasa permbledhese'!U271+'[3]databasa permbledhese'!U272</f>
        <v>594586671.84000003</v>
      </c>
      <c r="M43" s="97">
        <f>'[3]databasa permbledhese'!U273</f>
        <v>200000000</v>
      </c>
      <c r="N43" s="97">
        <f>'[3]databasa permbledhese'!U276</f>
        <v>100000000</v>
      </c>
    </row>
    <row r="44" spans="1:14" ht="27.75" customHeight="1" x14ac:dyDescent="0.25">
      <c r="A44" s="135"/>
      <c r="B44" s="95" t="s">
        <v>131</v>
      </c>
      <c r="C44" s="96">
        <f>'[3]databasa permbledhese'!K277</f>
        <v>855444167</v>
      </c>
      <c r="D44" s="96">
        <f>'[3]databasa permbledhese'!L277</f>
        <v>691607210</v>
      </c>
      <c r="E44" s="96">
        <f>'[3]databasa permbledhese'!M277</f>
        <v>896247006.99999988</v>
      </c>
      <c r="F44" s="97">
        <f>'[3]databasa permbledhese'!Q278+'[3]databasa permbledhese'!Q279</f>
        <v>440479567.99999994</v>
      </c>
      <c r="G44" s="97">
        <f>'[3]databasa permbledhese'!Q280</f>
        <v>100000000</v>
      </c>
      <c r="H44" s="97">
        <f>'[3]databasa permbledhese'!Q283+'[3]databasa permbledhese'!Q282</f>
        <v>100000000</v>
      </c>
      <c r="I44" s="97">
        <f>'[3]databasa permbledhese'!S278+'[3]databasa permbledhese'!S279</f>
        <v>440479568.27999991</v>
      </c>
      <c r="J44" s="97">
        <f>'[3]databasa permbledhese'!S280</f>
        <v>100000000</v>
      </c>
      <c r="K44" s="97">
        <f>'[3]databasa permbledhese'!S283+'[3]databasa permbledhese'!S282</f>
        <v>100000000</v>
      </c>
      <c r="L44" s="97">
        <f>'[3]databasa permbledhese'!U278+'[3]databasa permbledhese'!U279</f>
        <v>440479568.27999991</v>
      </c>
      <c r="M44" s="97">
        <f>'[3]databasa permbledhese'!U280</f>
        <v>100000000</v>
      </c>
      <c r="N44" s="97">
        <f>'[3]databasa permbledhese'!U283+'[3]databasa permbledhese'!U282</f>
        <v>100000000</v>
      </c>
    </row>
    <row r="45" spans="1:14" ht="34.5" customHeight="1" x14ac:dyDescent="0.25">
      <c r="A45" s="136"/>
      <c r="B45" s="103" t="s">
        <v>132</v>
      </c>
      <c r="C45" s="96">
        <f>'[3]databasa permbledhese'!K286</f>
        <v>289972803</v>
      </c>
      <c r="D45" s="96">
        <f>'[3]databasa permbledhese'!L286</f>
        <v>279179234</v>
      </c>
      <c r="E45" s="96">
        <f>'[3]databasa permbledhese'!M286</f>
        <v>350000000</v>
      </c>
      <c r="F45" s="97"/>
      <c r="G45" s="97">
        <f>'[3]databasa permbledhese'!Q287</f>
        <v>300000000</v>
      </c>
      <c r="H45" s="97"/>
      <c r="I45" s="97"/>
      <c r="J45" s="97">
        <f>'[3]databasa permbledhese'!S287</f>
        <v>300000000</v>
      </c>
      <c r="K45" s="97"/>
      <c r="L45" s="97"/>
      <c r="M45" s="97">
        <f>'[3]databasa permbledhese'!U287</f>
        <v>300000000</v>
      </c>
      <c r="N45" s="97"/>
    </row>
    <row r="46" spans="1:14" ht="15" customHeight="1" x14ac:dyDescent="0.25">
      <c r="A46" s="91" t="s">
        <v>133</v>
      </c>
      <c r="B46" s="98" t="s">
        <v>134</v>
      </c>
      <c r="C46" s="93">
        <f t="shared" ref="C46:N46" si="13">SUM(C47:C51)</f>
        <v>796382440</v>
      </c>
      <c r="D46" s="93">
        <f t="shared" si="13"/>
        <v>683432569.99700165</v>
      </c>
      <c r="E46" s="93">
        <f t="shared" si="13"/>
        <v>582344347.79999995</v>
      </c>
      <c r="F46" s="93">
        <f t="shared" si="13"/>
        <v>63024714.920000002</v>
      </c>
      <c r="G46" s="94">
        <f t="shared" si="13"/>
        <v>452525250</v>
      </c>
      <c r="H46" s="94">
        <f t="shared" si="13"/>
        <v>5000000</v>
      </c>
      <c r="I46" s="94">
        <f t="shared" ref="I46" si="14">SUM(I47:I51)</f>
        <v>63024714.920000002</v>
      </c>
      <c r="J46" s="94">
        <f t="shared" si="13"/>
        <v>280000000</v>
      </c>
      <c r="K46" s="94">
        <f t="shared" si="13"/>
        <v>5000000</v>
      </c>
      <c r="L46" s="94">
        <f t="shared" ref="L46" si="15">SUM(L47:L51)</f>
        <v>63024714.920000002</v>
      </c>
      <c r="M46" s="94">
        <f t="shared" si="13"/>
        <v>280000000</v>
      </c>
      <c r="N46" s="94">
        <f t="shared" si="13"/>
        <v>5000000</v>
      </c>
    </row>
    <row r="47" spans="1:14" ht="18.75" customHeight="1" x14ac:dyDescent="0.25">
      <c r="A47" s="134">
        <v>8130</v>
      </c>
      <c r="B47" s="95" t="s">
        <v>135</v>
      </c>
      <c r="C47" s="96">
        <f>'[3]databasa permbledhese'!K289</f>
        <v>409874297</v>
      </c>
      <c r="D47" s="96">
        <f>'[3]databasa permbledhese'!L289</f>
        <v>242041060</v>
      </c>
      <c r="E47" s="96">
        <f>'[3]databasa permbledhese'!M289</f>
        <v>403200000</v>
      </c>
      <c r="F47" s="97"/>
      <c r="G47" s="97">
        <f>'[3]databasa permbledhese'!Q292+'[3]databasa permbledhese'!Q293+'[3]databasa permbledhese'!Q297+'[3]databasa permbledhese'!Q300+'[3]databasa permbledhese'!Q301</f>
        <v>319685250</v>
      </c>
      <c r="H47" s="97"/>
      <c r="I47" s="97"/>
      <c r="J47" s="97">
        <f>'[3]databasa permbledhese'!S292+'[3]databasa permbledhese'!S293+'[3]databasa permbledhese'!S297+'[3]databasa permbledhese'!S300+'[3]databasa permbledhese'!S301</f>
        <v>260000000</v>
      </c>
      <c r="K47" s="97"/>
      <c r="L47" s="97"/>
      <c r="M47" s="97">
        <f>'[3]databasa permbledhese'!U292+'[3]databasa permbledhese'!U293+'[3]databasa permbledhese'!U297+'[3]databasa permbledhese'!U300+'[3]databasa permbledhese'!U301</f>
        <v>260000000</v>
      </c>
      <c r="N47" s="97"/>
    </row>
    <row r="48" spans="1:14" ht="20.25" customHeight="1" x14ac:dyDescent="0.25">
      <c r="A48" s="135"/>
      <c r="B48" s="95" t="s">
        <v>136</v>
      </c>
      <c r="C48" s="96">
        <f>'[3]databasa permbledhese'!K305</f>
        <v>136086064</v>
      </c>
      <c r="D48" s="96">
        <f>'[3]databasa permbledhese'!L305</f>
        <v>166066863</v>
      </c>
      <c r="E48" s="96">
        <f>'[3]databasa permbledhese'!M305</f>
        <v>0</v>
      </c>
      <c r="F48" s="97"/>
      <c r="G48" s="97"/>
      <c r="H48" s="97"/>
      <c r="I48" s="97"/>
      <c r="J48" s="97"/>
      <c r="K48" s="97"/>
      <c r="L48" s="97"/>
      <c r="M48" s="97"/>
      <c r="N48" s="97"/>
    </row>
    <row r="49" spans="1:14" ht="15" customHeight="1" x14ac:dyDescent="0.25">
      <c r="A49" s="135"/>
      <c r="B49" s="95" t="s">
        <v>137</v>
      </c>
      <c r="C49" s="96">
        <f>'[3]databasa permbledhese'!K314</f>
        <v>130347976</v>
      </c>
      <c r="D49" s="96">
        <f>'[3]databasa permbledhese'!L314</f>
        <v>138827432.99700165</v>
      </c>
      <c r="E49" s="96">
        <f>'[3]databasa permbledhese'!M314</f>
        <v>42791632.880000003</v>
      </c>
      <c r="F49" s="97">
        <f>'[3]databasa permbledhese'!Q315+'[3]databasa permbledhese'!Q316</f>
        <v>26672000</v>
      </c>
      <c r="G49" s="97">
        <f>'[3]databasa permbledhese'!Q317</f>
        <v>20000000</v>
      </c>
      <c r="H49" s="97">
        <f>'[3]databasa permbledhese'!Q320</f>
        <v>5000000</v>
      </c>
      <c r="I49" s="97">
        <f>'[3]databasa permbledhese'!S315+'[3]databasa permbledhese'!S316</f>
        <v>26672000</v>
      </c>
      <c r="J49" s="97">
        <f>'[3]databasa permbledhese'!S317</f>
        <v>20000000</v>
      </c>
      <c r="K49" s="97">
        <f>'[3]databasa permbledhese'!S320</f>
        <v>5000000</v>
      </c>
      <c r="L49" s="97">
        <f>'[3]databasa permbledhese'!U315+'[3]databasa permbledhese'!U316</f>
        <v>26672000</v>
      </c>
      <c r="M49" s="97">
        <f>'[3]databasa permbledhese'!U317</f>
        <v>20000000</v>
      </c>
      <c r="N49" s="97">
        <f>'[3]databasa permbledhese'!U320</f>
        <v>5000000</v>
      </c>
    </row>
    <row r="50" spans="1:14" ht="15" customHeight="1" x14ac:dyDescent="0.25">
      <c r="A50" s="135"/>
      <c r="B50" s="95" t="s">
        <v>138</v>
      </c>
      <c r="C50" s="96">
        <f>'[3]databasa permbledhese'!K321</f>
        <v>56145709</v>
      </c>
      <c r="D50" s="96">
        <f>'[3]databasa permbledhese'!L321</f>
        <v>71037830</v>
      </c>
      <c r="E50" s="96">
        <f>'[3]databasa permbledhese'!M321</f>
        <v>65944355.119999997</v>
      </c>
      <c r="F50" s="97">
        <f>'[3]databasa permbledhese'!Q322+'[3]databasa permbledhese'!Q323</f>
        <v>15944355.119999999</v>
      </c>
      <c r="G50" s="97">
        <f>'[3]databasa permbledhese'!Q324+'[3]databasa permbledhese'!Q325+'[3]databasa permbledhese'!Q326+'[3]databasa permbledhese'!Q327</f>
        <v>55000000</v>
      </c>
      <c r="H50" s="97"/>
      <c r="I50" s="97">
        <f>'[3]databasa permbledhese'!S322+'[3]databasa permbledhese'!S323</f>
        <v>15944355.119999999</v>
      </c>
      <c r="J50" s="97">
        <f>'[3]databasa permbledhese'!S324+'[3]databasa permbledhese'!S325+'[3]databasa permbledhese'!S326+'[3]databasa permbledhese'!S327</f>
        <v>0</v>
      </c>
      <c r="K50" s="97"/>
      <c r="L50" s="97">
        <f>'[3]databasa permbledhese'!U322+'[3]databasa permbledhese'!U323</f>
        <v>15944355.119999999</v>
      </c>
      <c r="M50" s="97">
        <f>'[3]databasa permbledhese'!U324+'[3]databasa permbledhese'!U325+'[3]databasa permbledhese'!U326+'[3]databasa permbledhese'!U327</f>
        <v>0</v>
      </c>
      <c r="N50" s="97"/>
    </row>
    <row r="51" spans="1:14" ht="15" customHeight="1" x14ac:dyDescent="0.25">
      <c r="A51" s="136"/>
      <c r="B51" s="95" t="s">
        <v>139</v>
      </c>
      <c r="C51" s="96">
        <f>'[3]databasa permbledhese'!K328</f>
        <v>63928394</v>
      </c>
      <c r="D51" s="96">
        <f>'[3]databasa permbledhese'!L328</f>
        <v>65459384</v>
      </c>
      <c r="E51" s="96">
        <f>'[3]databasa permbledhese'!M328</f>
        <v>70408359.799999997</v>
      </c>
      <c r="F51" s="97">
        <f>'[3]databasa permbledhese'!Q329+'[3]databasa permbledhese'!Q330</f>
        <v>20408359.800000001</v>
      </c>
      <c r="G51" s="97">
        <f>'[3]databasa permbledhese'!Q331+'[3]databasa permbledhese'!Q332</f>
        <v>57840000</v>
      </c>
      <c r="H51" s="97"/>
      <c r="I51" s="97">
        <f>'[3]databasa permbledhese'!S329+'[3]databasa permbledhese'!S330</f>
        <v>20408359.800000001</v>
      </c>
      <c r="J51" s="97">
        <f>'[3]databasa permbledhese'!S331</f>
        <v>0</v>
      </c>
      <c r="K51" s="97"/>
      <c r="L51" s="97">
        <f>'[3]databasa permbledhese'!U329+'[3]databasa permbledhese'!U330</f>
        <v>20408359.800000001</v>
      </c>
      <c r="M51" s="97">
        <f>'[3]databasa permbledhese'!U331</f>
        <v>0</v>
      </c>
      <c r="N51" s="97"/>
    </row>
    <row r="52" spans="1:14" ht="15" customHeight="1" x14ac:dyDescent="0.25">
      <c r="A52" s="110" t="s">
        <v>140</v>
      </c>
      <c r="B52" s="98" t="s">
        <v>141</v>
      </c>
      <c r="C52" s="93">
        <f t="shared" ref="C52:N52" si="16">SUM(C53:C61)</f>
        <v>1138848103</v>
      </c>
      <c r="D52" s="93">
        <f t="shared" si="16"/>
        <v>1316349822</v>
      </c>
      <c r="E52" s="93">
        <f t="shared" si="16"/>
        <v>1315642398.3639998</v>
      </c>
      <c r="F52" s="93">
        <f t="shared" si="16"/>
        <v>322701833.92799997</v>
      </c>
      <c r="G52" s="93">
        <f t="shared" si="16"/>
        <v>446000000</v>
      </c>
      <c r="H52" s="93">
        <f t="shared" si="16"/>
        <v>103000000</v>
      </c>
      <c r="I52" s="94">
        <f t="shared" ref="I52" si="17">SUM(I53:I61)</f>
        <v>322701833.60799998</v>
      </c>
      <c r="J52" s="94">
        <f t="shared" si="16"/>
        <v>393000000</v>
      </c>
      <c r="K52" s="94">
        <f t="shared" si="16"/>
        <v>103000000</v>
      </c>
      <c r="L52" s="94">
        <f t="shared" ref="L52" si="18">SUM(L53:L61)</f>
        <v>322701833.60799998</v>
      </c>
      <c r="M52" s="94">
        <f t="shared" si="16"/>
        <v>393000000</v>
      </c>
      <c r="N52" s="94">
        <f t="shared" si="16"/>
        <v>103000000</v>
      </c>
    </row>
    <row r="53" spans="1:14" ht="28.5" customHeight="1" x14ac:dyDescent="0.25">
      <c r="A53" s="134">
        <v>8220</v>
      </c>
      <c r="B53" s="95" t="s">
        <v>142</v>
      </c>
      <c r="C53" s="96">
        <f>'[3]databasa permbledhese'!K336</f>
        <v>928480822</v>
      </c>
      <c r="D53" s="96">
        <f>'[3]databasa permbledhese'!L336</f>
        <v>946473682</v>
      </c>
      <c r="E53" s="96">
        <f>'[3]databasa permbledhese'!M336</f>
        <v>780670526.72000003</v>
      </c>
      <c r="F53" s="97">
        <f>'[3]databasa permbledhese'!Q337+'[3]databasa permbledhese'!Q338</f>
        <v>74018457.120000005</v>
      </c>
      <c r="G53" s="97">
        <f>'[3]databasa permbledhese'!Q339+'[3]databasa permbledhese'!Q340+'[3]databasa permbledhese'!Q341+'[3]databasa permbledhese'!Q342</f>
        <v>310000000</v>
      </c>
      <c r="H53" s="97">
        <f>'[3]databasa permbledhese'!Q344</f>
        <v>50000000</v>
      </c>
      <c r="I53" s="97">
        <f>'[3]databasa permbledhese'!S337+'[3]databasa permbledhese'!S338</f>
        <v>74018457.120000005</v>
      </c>
      <c r="J53" s="97">
        <f>'[3]databasa permbledhese'!S339+'[3]databasa permbledhese'!S340+'[3]databasa permbledhese'!S341+'[3]databasa permbledhese'!S342</f>
        <v>260000000</v>
      </c>
      <c r="K53" s="97">
        <f>'[3]databasa permbledhese'!S344</f>
        <v>50000000</v>
      </c>
      <c r="L53" s="97">
        <f>'[3]databasa permbledhese'!U337+'[3]databasa permbledhese'!U338</f>
        <v>74018457.120000005</v>
      </c>
      <c r="M53" s="97">
        <f>'[3]databasa permbledhese'!U339+'[3]databasa permbledhese'!U340+'[3]databasa permbledhese'!U341+'[3]databasa permbledhese'!U342</f>
        <v>260000000</v>
      </c>
      <c r="N53" s="97">
        <f>'[3]databasa permbledhese'!U344</f>
        <v>50000000</v>
      </c>
    </row>
    <row r="54" spans="1:14" ht="15" customHeight="1" x14ac:dyDescent="0.25">
      <c r="A54" s="135"/>
      <c r="B54" s="95" t="s">
        <v>143</v>
      </c>
      <c r="C54" s="96">
        <f>'[3]databasa permbledhese'!K346</f>
        <v>81564451</v>
      </c>
      <c r="D54" s="96">
        <f>'[3]databasa permbledhese'!L346</f>
        <v>95737523</v>
      </c>
      <c r="E54" s="96">
        <f>'[3]databasa permbledhese'!M346</f>
        <v>101137809.43599999</v>
      </c>
      <c r="F54" s="97">
        <f>'[3]databasa permbledhese'!Q347+'[3]databasa permbledhese'!Q348</f>
        <v>65637809.43599999</v>
      </c>
      <c r="G54" s="97">
        <f>'[3]databasa permbledhese'!Q349</f>
        <v>40000000</v>
      </c>
      <c r="H54" s="97">
        <f>'[3]databasa permbledhese'!Q351</f>
        <v>1000000</v>
      </c>
      <c r="I54" s="97">
        <f>'[3]databasa permbledhese'!S347+'[3]databasa permbledhese'!S348</f>
        <v>65637809.43599999</v>
      </c>
      <c r="J54" s="97">
        <f>'[3]databasa permbledhese'!S349</f>
        <v>40000000</v>
      </c>
      <c r="K54" s="97">
        <f>'[3]databasa permbledhese'!S351</f>
        <v>1000000</v>
      </c>
      <c r="L54" s="97">
        <f>'[3]databasa permbledhese'!U347+'[3]databasa permbledhese'!U348</f>
        <v>65637809.43599999</v>
      </c>
      <c r="M54" s="97">
        <f>'[3]databasa permbledhese'!U349</f>
        <v>40000000</v>
      </c>
      <c r="N54" s="97">
        <f>'[3]databasa permbledhese'!U351</f>
        <v>1000000</v>
      </c>
    </row>
    <row r="55" spans="1:14" ht="15" customHeight="1" x14ac:dyDescent="0.25">
      <c r="A55" s="135"/>
      <c r="B55" s="95" t="s">
        <v>144</v>
      </c>
      <c r="C55" s="96">
        <f>'[3]databasa permbledhese'!K352</f>
        <v>24129315</v>
      </c>
      <c r="D55" s="96">
        <f>'[3]databasa permbledhese'!L352</f>
        <v>27728047</v>
      </c>
      <c r="E55" s="96">
        <f>'[3]databasa permbledhese'!M352</f>
        <v>33497415.68</v>
      </c>
      <c r="F55" s="97">
        <f>'[3]databasa permbledhese'!Q353+'[3]databasa permbledhese'!Q354</f>
        <v>25497416</v>
      </c>
      <c r="G55" s="97">
        <f>'[3]databasa permbledhese'!Q355</f>
        <v>6500000</v>
      </c>
      <c r="H55" s="97">
        <f>'[3]databasa permbledhese'!Q356</f>
        <v>0</v>
      </c>
      <c r="I55" s="97">
        <f>'[3]databasa permbledhese'!S353+'[3]databasa permbledhese'!S354</f>
        <v>25497415.68</v>
      </c>
      <c r="J55" s="97">
        <f>'[3]databasa permbledhese'!S355</f>
        <v>6500000</v>
      </c>
      <c r="K55" s="97">
        <f>'[3]databasa permbledhese'!S356</f>
        <v>0</v>
      </c>
      <c r="L55" s="97">
        <f>'[3]databasa permbledhese'!U353+'[3]databasa permbledhese'!U354</f>
        <v>25497415.68</v>
      </c>
      <c r="M55" s="97">
        <f>'[3]databasa permbledhese'!U355</f>
        <v>6500000</v>
      </c>
      <c r="N55" s="97">
        <f>'[3]databasa permbledhese'!U356</f>
        <v>0</v>
      </c>
    </row>
    <row r="56" spans="1:14" ht="15" customHeight="1" x14ac:dyDescent="0.25">
      <c r="A56" s="135"/>
      <c r="B56" s="95" t="s">
        <v>145</v>
      </c>
      <c r="C56" s="96">
        <f>'[3]databasa permbledhese'!K363</f>
        <v>6923496</v>
      </c>
      <c r="D56" s="96">
        <f>'[3]databasa permbledhese'!L358</f>
        <v>7771509</v>
      </c>
      <c r="E56" s="96">
        <f>'[3]databasa permbledhese'!M358</f>
        <v>16565875.200000001</v>
      </c>
      <c r="F56" s="97">
        <f>'[3]databasa permbledhese'!Q359+'[3]databasa permbledhese'!Q360</f>
        <v>12919000</v>
      </c>
      <c r="G56" s="97">
        <f>'[3]databasa permbledhese'!Q361</f>
        <v>1500000</v>
      </c>
      <c r="H56" s="97">
        <f>'[3]databasa permbledhese'!Q362</f>
        <v>0</v>
      </c>
      <c r="I56" s="97">
        <f>'[3]databasa permbledhese'!S359+'[3]databasa permbledhese'!S360</f>
        <v>12919000</v>
      </c>
      <c r="J56" s="97">
        <f>'[3]databasa permbledhese'!S361</f>
        <v>1500000</v>
      </c>
      <c r="K56" s="97">
        <f>'[3]databasa permbledhese'!S362</f>
        <v>0</v>
      </c>
      <c r="L56" s="97">
        <f>'[3]databasa permbledhese'!U359+'[3]databasa permbledhese'!U360</f>
        <v>12919000</v>
      </c>
      <c r="M56" s="97">
        <f>'[3]databasa permbledhese'!U361</f>
        <v>1500000</v>
      </c>
      <c r="N56" s="97">
        <f>'[3]databasa permbledhese'!U362</f>
        <v>0</v>
      </c>
    </row>
    <row r="57" spans="1:14" ht="15" customHeight="1" x14ac:dyDescent="0.25">
      <c r="A57" s="135"/>
      <c r="B57" s="95" t="s">
        <v>146</v>
      </c>
      <c r="C57" s="96">
        <f>'[3]databasa permbledhese'!K369</f>
        <v>6423480</v>
      </c>
      <c r="D57" s="96">
        <f>'[3]databasa permbledhese'!L369</f>
        <v>3541790</v>
      </c>
      <c r="E57" s="96">
        <f>'[3]databasa permbledhese'!M369</f>
        <v>0</v>
      </c>
      <c r="F57" s="97"/>
      <c r="G57" s="97"/>
      <c r="H57" s="97"/>
      <c r="I57" s="97"/>
      <c r="J57" s="97"/>
      <c r="K57" s="97"/>
      <c r="L57" s="97"/>
      <c r="M57" s="97"/>
      <c r="N57" s="97"/>
    </row>
    <row r="58" spans="1:14" ht="15" customHeight="1" x14ac:dyDescent="0.25">
      <c r="A58" s="135"/>
      <c r="B58" s="95" t="s">
        <v>147</v>
      </c>
      <c r="C58" s="96">
        <f>'[3]databasa permbledhese'!K374</f>
        <v>21980349</v>
      </c>
      <c r="D58" s="96">
        <f>'[3]databasa permbledhese'!L374</f>
        <v>25859884</v>
      </c>
      <c r="E58" s="96">
        <f>'[3]databasa permbledhese'!M374</f>
        <v>31517989.52</v>
      </c>
      <c r="F58" s="97">
        <f>'[3]databasa permbledhese'!Q375+'[3]databasa permbledhese'!Q376</f>
        <v>19576369.919999998</v>
      </c>
      <c r="G58" s="97">
        <f>'[3]databasa permbledhese'!Q377</f>
        <v>3000000</v>
      </c>
      <c r="H58" s="97"/>
      <c r="I58" s="97">
        <f>'[3]databasa permbledhese'!S375+'[3]databasa permbledhese'!S376</f>
        <v>19576369.919999998</v>
      </c>
      <c r="J58" s="97">
        <f>'[3]databasa permbledhese'!S377</f>
        <v>0</v>
      </c>
      <c r="K58" s="97"/>
      <c r="L58" s="97">
        <f>'[3]databasa permbledhese'!U375+'[3]databasa permbledhese'!U376</f>
        <v>19576369.919999998</v>
      </c>
      <c r="M58" s="97">
        <f>'[3]databasa permbledhese'!U377</f>
        <v>0</v>
      </c>
      <c r="N58" s="97"/>
    </row>
    <row r="59" spans="1:14" ht="22.5" customHeight="1" x14ac:dyDescent="0.25">
      <c r="A59" s="135"/>
      <c r="B59" s="95" t="s">
        <v>148</v>
      </c>
      <c r="C59" s="96">
        <f>'[3]databasa permbledhese'!K380</f>
        <v>11981548</v>
      </c>
      <c r="D59" s="96">
        <f>'[3]databasa permbledhese'!L380</f>
        <v>22086215</v>
      </c>
      <c r="E59" s="96">
        <f>'[3]databasa permbledhese'!M380</f>
        <v>25845059.328000002</v>
      </c>
      <c r="F59" s="97">
        <f>'[3]databasa permbledhese'!Q381+'[3]databasa permbledhese'!Q382</f>
        <v>13845059.328</v>
      </c>
      <c r="G59" s="97">
        <f>'[3]databasa permbledhese'!Q383</f>
        <v>10000000</v>
      </c>
      <c r="H59" s="97"/>
      <c r="I59" s="97">
        <f>'[3]databasa permbledhese'!S381+'[3]databasa permbledhese'!S382</f>
        <v>13845059.328</v>
      </c>
      <c r="J59" s="97">
        <f>'[3]databasa permbledhese'!S383</f>
        <v>10000000</v>
      </c>
      <c r="K59" s="97"/>
      <c r="L59" s="97">
        <f>'[3]databasa permbledhese'!U381+'[3]databasa permbledhese'!U382</f>
        <v>13845059.328</v>
      </c>
      <c r="M59" s="97">
        <f>'[3]databasa permbledhese'!U383</f>
        <v>10000000</v>
      </c>
      <c r="N59" s="97"/>
    </row>
    <row r="60" spans="1:14" ht="15" customHeight="1" x14ac:dyDescent="0.25">
      <c r="A60" s="135"/>
      <c r="B60" s="95" t="s">
        <v>149</v>
      </c>
      <c r="C60" s="96">
        <f>'[3]databasa permbledhese'!K386</f>
        <v>57364642</v>
      </c>
      <c r="D60" s="96">
        <f>'[3]databasa permbledhese'!L386</f>
        <v>60895834</v>
      </c>
      <c r="E60" s="96">
        <f>'[3]databasa permbledhese'!M386</f>
        <v>104947250.88</v>
      </c>
      <c r="F60" s="97">
        <f>'[3]databasa permbledhese'!Q387+'[3]databasa permbledhese'!Q388</f>
        <v>37747250.879999995</v>
      </c>
      <c r="G60" s="97">
        <f>'[3]databasa permbledhese'!Q389</f>
        <v>30000000</v>
      </c>
      <c r="H60" s="97">
        <f>'[3]databasa permbledhese'!Q393</f>
        <v>2000000</v>
      </c>
      <c r="I60" s="97">
        <f>'[3]databasa permbledhese'!S387+'[3]databasa permbledhese'!S388</f>
        <v>37747250.879999995</v>
      </c>
      <c r="J60" s="97">
        <f>'[3]databasa permbledhese'!S389</f>
        <v>30000000</v>
      </c>
      <c r="K60" s="97">
        <f>'[3]databasa permbledhese'!S393</f>
        <v>2000000</v>
      </c>
      <c r="L60" s="97">
        <f>'[3]databasa permbledhese'!U387+'[3]databasa permbledhese'!U388</f>
        <v>37747250.879999995</v>
      </c>
      <c r="M60" s="97">
        <f>'[3]databasa permbledhese'!U389</f>
        <v>30000000</v>
      </c>
      <c r="N60" s="97">
        <f>'[3]databasa permbledhese'!U393</f>
        <v>2000000</v>
      </c>
    </row>
    <row r="61" spans="1:14" ht="24" customHeight="1" x14ac:dyDescent="0.25">
      <c r="A61" s="136"/>
      <c r="B61" s="95" t="s">
        <v>150</v>
      </c>
      <c r="C61" s="93">
        <f>'[3]databasa permbledhese'!K394</f>
        <v>0</v>
      </c>
      <c r="D61" s="96">
        <f>'[3]databasa permbledhese'!L394</f>
        <v>126255338</v>
      </c>
      <c r="E61" s="96">
        <f>'[3]databasa permbledhese'!M394</f>
        <v>221460471.59999999</v>
      </c>
      <c r="F61" s="97">
        <f>'[3]databasa permbledhese'!Q395+'[3]databasa permbledhese'!Q396</f>
        <v>73460471.244000003</v>
      </c>
      <c r="G61" s="97">
        <f>'[3]databasa permbledhese'!Q397</f>
        <v>45000000</v>
      </c>
      <c r="H61" s="97">
        <f>'[3]databasa permbledhese'!Q399+'[3]databasa permbledhese'!Q400</f>
        <v>50000000</v>
      </c>
      <c r="I61" s="97">
        <f>'[3]databasa permbledhese'!S395+'[3]databasa permbledhese'!S396</f>
        <v>73460471.244000003</v>
      </c>
      <c r="J61" s="97">
        <f>'[3]databasa permbledhese'!S397</f>
        <v>45000000</v>
      </c>
      <c r="K61" s="97">
        <f>'[3]databasa permbledhese'!S399+'[3]databasa permbledhese'!S400</f>
        <v>50000000</v>
      </c>
      <c r="L61" s="97">
        <f>'[3]databasa permbledhese'!U395+'[3]databasa permbledhese'!U396</f>
        <v>73460471.244000003</v>
      </c>
      <c r="M61" s="97">
        <f>'[3]databasa permbledhese'!U397</f>
        <v>45000000</v>
      </c>
      <c r="N61" s="97">
        <f>'[3]databasa permbledhese'!U399+'[3]databasa permbledhese'!U400</f>
        <v>50000000</v>
      </c>
    </row>
    <row r="62" spans="1:14" ht="15" customHeight="1" x14ac:dyDescent="0.25">
      <c r="A62" s="91" t="s">
        <v>151</v>
      </c>
      <c r="B62" s="98" t="s">
        <v>152</v>
      </c>
      <c r="C62" s="93">
        <f t="shared" ref="C62:N62" si="19">C64+C63+C65</f>
        <v>2707026182</v>
      </c>
      <c r="D62" s="93">
        <f t="shared" si="19"/>
        <v>3089047181</v>
      </c>
      <c r="E62" s="93">
        <f t="shared" si="19"/>
        <v>4396974379.0063982</v>
      </c>
      <c r="F62" s="93">
        <f t="shared" si="19"/>
        <v>2313004886.2880001</v>
      </c>
      <c r="G62" s="94">
        <f t="shared" si="19"/>
        <v>726670750</v>
      </c>
      <c r="H62" s="94">
        <f t="shared" si="19"/>
        <v>845169707.67839801</v>
      </c>
      <c r="I62" s="94">
        <f t="shared" si="19"/>
        <v>2313004885.7720003</v>
      </c>
      <c r="J62" s="94">
        <f t="shared" si="19"/>
        <v>734451250</v>
      </c>
      <c r="K62" s="94">
        <f t="shared" si="19"/>
        <v>1090043142.6783979</v>
      </c>
      <c r="L62" s="94">
        <f t="shared" si="19"/>
        <v>2313004885.7720003</v>
      </c>
      <c r="M62" s="94">
        <f t="shared" si="19"/>
        <v>734451250</v>
      </c>
      <c r="N62" s="94">
        <f t="shared" si="19"/>
        <v>1190043142.6783979</v>
      </c>
    </row>
    <row r="63" spans="1:14" ht="19.5" customHeight="1" x14ac:dyDescent="0.25">
      <c r="A63" s="137" t="s">
        <v>153</v>
      </c>
      <c r="B63" s="95" t="s">
        <v>154</v>
      </c>
      <c r="C63" s="96">
        <f>'[3]databasa permbledhese'!K402</f>
        <v>692016333</v>
      </c>
      <c r="D63" s="96">
        <f>'[3]databasa permbledhese'!L402</f>
        <v>772728689</v>
      </c>
      <c r="E63" s="96">
        <f>'[3]databasa permbledhese'!M402</f>
        <v>1418524616.4983978</v>
      </c>
      <c r="F63" s="97"/>
      <c r="G63" s="97">
        <f>'[3]databasa permbledhese'!Q403+'[3]databasa permbledhese'!Q404</f>
        <v>161670750</v>
      </c>
      <c r="H63" s="97">
        <f>'[3]databasa permbledhese'!Q408+'[3]databasa permbledhese'!Q409+'[3]databasa permbledhese'!Q411</f>
        <v>830169707.67839801</v>
      </c>
      <c r="I63" s="97"/>
      <c r="J63" s="97">
        <f>'[3]databasa permbledhese'!S403+'[3]databasa permbledhese'!S404</f>
        <v>169451250</v>
      </c>
      <c r="K63" s="97">
        <f>'[3]databasa permbledhese'!S408+'[3]databasa permbledhese'!S409+'[3]databasa permbledhese'!S411</f>
        <v>1075043142.6783979</v>
      </c>
      <c r="L63" s="97"/>
      <c r="M63" s="97">
        <f>'[3]databasa permbledhese'!U403+'[3]databasa permbledhese'!U404</f>
        <v>169451250</v>
      </c>
      <c r="N63" s="97">
        <f>'[3]databasa permbledhese'!U408+'[3]databasa permbledhese'!U409+'[3]databasa permbledhese'!U411</f>
        <v>1175043142.6783979</v>
      </c>
    </row>
    <row r="64" spans="1:14" ht="28.5" customHeight="1" x14ac:dyDescent="0.25">
      <c r="A64" s="138"/>
      <c r="B64" s="95" t="s">
        <v>155</v>
      </c>
      <c r="C64" s="96">
        <f>'[3]databasa permbledhese'!K412</f>
        <v>1986534541</v>
      </c>
      <c r="D64" s="96">
        <f>'[3]databasa permbledhese'!L412</f>
        <v>2285755329</v>
      </c>
      <c r="E64" s="96">
        <f>'[3]databasa permbledhese'!M412</f>
        <v>2939204032.8320003</v>
      </c>
      <c r="F64" s="97">
        <f>'[3]databasa permbledhese'!Q413+'[3]databasa permbledhese'!Q414+'[3]databasa permbledhese'!Q415+'[3]databasa permbledhese'!Q418+'[3]databasa permbledhese'!Q419+'[3]databasa permbledhese'!Q420</f>
        <v>2295704886.2880001</v>
      </c>
      <c r="G64" s="97">
        <f>'[3]databasa permbledhese'!Q423+'[3]databasa permbledhese'!Q425</f>
        <v>550000000</v>
      </c>
      <c r="H64" s="97">
        <f>'[3]databasa permbledhese'!Q429</f>
        <v>10000000</v>
      </c>
      <c r="I64" s="97">
        <f>'[3]databasa permbledhese'!S413+'[3]databasa permbledhese'!S414+'[3]databasa permbledhese'!S415+'[3]databasa permbledhese'!S418+'[3]databasa permbledhese'!S419+'[3]databasa permbledhese'!S420</f>
        <v>2295704885.7720003</v>
      </c>
      <c r="J64" s="97">
        <f>'[3]databasa permbledhese'!S423+'[3]databasa permbledhese'!S425</f>
        <v>550000000</v>
      </c>
      <c r="K64" s="97">
        <f>'[3]databasa permbledhese'!S429</f>
        <v>10000000</v>
      </c>
      <c r="L64" s="97">
        <f>'[3]databasa permbledhese'!U413+'[3]databasa permbledhese'!U414+'[3]databasa permbledhese'!U415+'[3]databasa permbledhese'!U418+'[3]databasa permbledhese'!U419+'[3]databasa permbledhese'!U420</f>
        <v>2295704885.7720003</v>
      </c>
      <c r="M64" s="97">
        <f>'[3]databasa permbledhese'!U423+'[3]databasa permbledhese'!U425</f>
        <v>550000000</v>
      </c>
      <c r="N64" s="97">
        <f>'[3]databasa permbledhese'!U429</f>
        <v>10000000</v>
      </c>
    </row>
    <row r="65" spans="1:14" ht="24.75" customHeight="1" x14ac:dyDescent="0.25">
      <c r="A65" s="139"/>
      <c r="B65" s="95" t="s">
        <v>156</v>
      </c>
      <c r="C65" s="96">
        <f>'[3]databasa permbledhese'!K430</f>
        <v>28475308</v>
      </c>
      <c r="D65" s="96">
        <f>'[3]databasa permbledhese'!L430</f>
        <v>30563163</v>
      </c>
      <c r="E65" s="96">
        <f>'[3]databasa permbledhese'!M430</f>
        <v>39245729.675999999</v>
      </c>
      <c r="F65" s="97">
        <f>'[3]databasa permbledhese'!Q431+'[3]databasa permbledhese'!Q432</f>
        <v>17300000</v>
      </c>
      <c r="G65" s="97">
        <f>'[3]databasa permbledhese'!Q433</f>
        <v>15000000</v>
      </c>
      <c r="H65" s="97">
        <f>'[3]databasa permbledhese'!Q435</f>
        <v>5000000</v>
      </c>
      <c r="I65" s="97">
        <f>'[3]databasa permbledhese'!S431+'[3]databasa permbledhese'!S432</f>
        <v>17300000</v>
      </c>
      <c r="J65" s="97">
        <f>'[3]databasa permbledhese'!S433</f>
        <v>15000000</v>
      </c>
      <c r="K65" s="97">
        <f>'[3]databasa permbledhese'!S435</f>
        <v>5000000</v>
      </c>
      <c r="L65" s="97">
        <f>'[3]databasa permbledhese'!U431+'[3]databasa permbledhese'!U432</f>
        <v>17300000</v>
      </c>
      <c r="M65" s="97">
        <f>'[3]databasa permbledhese'!U433</f>
        <v>15000000</v>
      </c>
      <c r="N65" s="97">
        <f>'[3]databasa permbledhese'!U435</f>
        <v>5000000</v>
      </c>
    </row>
    <row r="66" spans="1:14" ht="15" customHeight="1" x14ac:dyDescent="0.25">
      <c r="A66" s="91" t="s">
        <v>157</v>
      </c>
      <c r="B66" s="98" t="s">
        <v>158</v>
      </c>
      <c r="C66" s="93">
        <f t="shared" ref="C66:N66" si="20">C67+C68+C69</f>
        <v>1756858240</v>
      </c>
      <c r="D66" s="93">
        <f t="shared" si="20"/>
        <v>2082409395</v>
      </c>
      <c r="E66" s="93">
        <f t="shared" si="20"/>
        <v>2633104630.9919996</v>
      </c>
      <c r="F66" s="93">
        <f t="shared" si="20"/>
        <v>1091802926.7599998</v>
      </c>
      <c r="G66" s="93">
        <f t="shared" si="20"/>
        <v>369000000</v>
      </c>
      <c r="H66" s="93">
        <f t="shared" si="20"/>
        <v>670000000</v>
      </c>
      <c r="I66" s="94">
        <f t="shared" si="20"/>
        <v>1091802925.5</v>
      </c>
      <c r="J66" s="94">
        <f t="shared" si="20"/>
        <v>619000000</v>
      </c>
      <c r="K66" s="94">
        <f t="shared" si="20"/>
        <v>870000000</v>
      </c>
      <c r="L66" s="94">
        <f t="shared" si="20"/>
        <v>1091802926.5</v>
      </c>
      <c r="M66" s="94">
        <f t="shared" si="20"/>
        <v>619000000</v>
      </c>
      <c r="N66" s="94">
        <f t="shared" si="20"/>
        <v>861000000</v>
      </c>
    </row>
    <row r="67" spans="1:14" ht="26.25" customHeight="1" x14ac:dyDescent="0.25">
      <c r="A67" s="134">
        <v>9230</v>
      </c>
      <c r="B67" s="95" t="s">
        <v>159</v>
      </c>
      <c r="C67" s="96">
        <f>'[3]databasa permbledhese'!K437</f>
        <v>364996858</v>
      </c>
      <c r="D67" s="96">
        <f>'[3]databasa permbledhese'!L437</f>
        <v>390500522</v>
      </c>
      <c r="E67" s="96">
        <f>'[3]databasa permbledhese'!M437</f>
        <v>623395780</v>
      </c>
      <c r="F67" s="97"/>
      <c r="G67" s="97"/>
      <c r="H67" s="97">
        <f>'[3]databasa permbledhese'!Q439+'[3]databasa permbledhese'!Q440</f>
        <v>510000000</v>
      </c>
      <c r="I67" s="97"/>
      <c r="J67" s="97"/>
      <c r="K67" s="97">
        <f>'[3]databasa permbledhese'!S439+'[3]databasa permbledhese'!S440</f>
        <v>710000000</v>
      </c>
      <c r="L67" s="97"/>
      <c r="M67" s="97"/>
      <c r="N67" s="97">
        <f>'[3]databasa permbledhese'!U440+'[3]databasa permbledhese'!U439</f>
        <v>701000000</v>
      </c>
    </row>
    <row r="68" spans="1:14" ht="21" customHeight="1" x14ac:dyDescent="0.25">
      <c r="A68" s="135"/>
      <c r="B68" s="95" t="s">
        <v>160</v>
      </c>
      <c r="C68" s="96">
        <f>'[3]databasa permbledhese'!K441</f>
        <v>1241488849</v>
      </c>
      <c r="D68" s="96">
        <f>'[3]databasa permbledhese'!L441</f>
        <v>1530686013</v>
      </c>
      <c r="E68" s="96">
        <f>'[3]databasa permbledhese'!M441</f>
        <v>1872579137.2319999</v>
      </c>
      <c r="F68" s="97">
        <f>'[3]databasa permbledhese'!Q442+'[3]databasa permbledhese'!Q443+'[3]databasa permbledhese'!Q444+'[3]databasa permbledhese'!Q445</f>
        <v>977271932.99999988</v>
      </c>
      <c r="G68" s="97">
        <f>'[3]databasa permbledhese'!Q446</f>
        <v>350000000</v>
      </c>
      <c r="H68" s="97">
        <f>'[3]databasa permbledhese'!Q450+'[3]databasa permbledhese'!Q451</f>
        <v>150000000</v>
      </c>
      <c r="I68" s="97">
        <f>'[3]databasa permbledhese'!S442+'[3]databasa permbledhese'!S443+'[3]databasa permbledhese'!S444+'[3]databasa permbledhese'!S445-1</f>
        <v>977271931.74000001</v>
      </c>
      <c r="J68" s="97">
        <f>'[3]databasa permbledhese'!S446+'[3]databasa permbledhese'!S447</f>
        <v>600000000</v>
      </c>
      <c r="K68" s="97">
        <f>'[3]databasa permbledhese'!S450+'[3]databasa permbledhese'!S451</f>
        <v>150000000</v>
      </c>
      <c r="L68" s="97">
        <f>'[3]databasa permbledhese'!U442+'[3]databasa permbledhese'!U443+'[3]databasa permbledhese'!U444+'[3]databasa permbledhese'!U445</f>
        <v>977271932.74000001</v>
      </c>
      <c r="M68" s="97">
        <f>'[3]databasa permbledhese'!U446+'[3]databasa permbledhese'!U447</f>
        <v>600000000</v>
      </c>
      <c r="N68" s="97">
        <f>'[3]databasa permbledhese'!U451</f>
        <v>150000000</v>
      </c>
    </row>
    <row r="69" spans="1:14" ht="21" customHeight="1" x14ac:dyDescent="0.25">
      <c r="A69" s="136"/>
      <c r="B69" s="95" t="s">
        <v>161</v>
      </c>
      <c r="C69" s="96">
        <f>'[3]databasa permbledhese'!K452</f>
        <v>150372533</v>
      </c>
      <c r="D69" s="96">
        <f>'[3]databasa permbledhese'!L452</f>
        <v>161222860</v>
      </c>
      <c r="E69" s="96">
        <f>'[3]databasa permbledhese'!M452</f>
        <v>137129713.75999999</v>
      </c>
      <c r="F69" s="97">
        <f>'[3]databasa permbledhese'!Q453+'[3]databasa permbledhese'!Q454</f>
        <v>114530993.75999999</v>
      </c>
      <c r="G69" s="97">
        <f>'[3]databasa permbledhese'!Q455+'[3]databasa permbledhese'!Q456</f>
        <v>19000000</v>
      </c>
      <c r="H69" s="97">
        <f>'[3]databasa permbledhese'!Q459</f>
        <v>10000000</v>
      </c>
      <c r="I69" s="97">
        <f>'[3]databasa permbledhese'!S453+'[3]databasa permbledhese'!S454</f>
        <v>114530993.75999999</v>
      </c>
      <c r="J69" s="97">
        <f>'[3]databasa permbledhese'!S455+'[3]databasa permbledhese'!S456</f>
        <v>19000000</v>
      </c>
      <c r="K69" s="97">
        <f>'[3]databasa permbledhese'!S459</f>
        <v>10000000</v>
      </c>
      <c r="L69" s="97">
        <f>'[3]databasa permbledhese'!U453+'[3]databasa permbledhese'!U454</f>
        <v>114530993.75999999</v>
      </c>
      <c r="M69" s="97">
        <f>'[3]databasa permbledhese'!U455+'[3]databasa permbledhese'!U456</f>
        <v>19000000</v>
      </c>
      <c r="N69" s="97">
        <f>'[3]databasa permbledhese'!U459</f>
        <v>10000000</v>
      </c>
    </row>
    <row r="70" spans="1:14" ht="17.25" customHeight="1" x14ac:dyDescent="0.25">
      <c r="A70" s="91" t="s">
        <v>162</v>
      </c>
      <c r="B70" s="98" t="s">
        <v>163</v>
      </c>
      <c r="C70" s="93">
        <f t="shared" ref="C70:N70" si="21">SUM(C71:C78)</f>
        <v>277223740</v>
      </c>
      <c r="D70" s="93">
        <f t="shared" si="21"/>
        <v>294229301.00099999</v>
      </c>
      <c r="E70" s="93">
        <f t="shared" si="21"/>
        <v>542905624.93599999</v>
      </c>
      <c r="F70" s="93">
        <f t="shared" si="21"/>
        <v>441767115.648</v>
      </c>
      <c r="G70" s="94">
        <f t="shared" si="21"/>
        <v>143700000</v>
      </c>
      <c r="H70" s="94">
        <f>SUM(H71:H78)</f>
        <v>2000000</v>
      </c>
      <c r="I70" s="94">
        <f t="shared" ref="I70" si="22">SUM(I71:I78)</f>
        <v>441767117.27599996</v>
      </c>
      <c r="J70" s="94">
        <f t="shared" si="21"/>
        <v>143700000</v>
      </c>
      <c r="K70" s="94">
        <f t="shared" si="21"/>
        <v>0</v>
      </c>
      <c r="L70" s="94">
        <f t="shared" ref="L70" si="23">SUM(L71:L78)</f>
        <v>441767116.31599998</v>
      </c>
      <c r="M70" s="94">
        <f t="shared" si="21"/>
        <v>143700000</v>
      </c>
      <c r="N70" s="94">
        <f t="shared" si="21"/>
        <v>0</v>
      </c>
    </row>
    <row r="71" spans="1:14" ht="26.25" customHeight="1" x14ac:dyDescent="0.25">
      <c r="A71" s="134">
        <v>10430</v>
      </c>
      <c r="B71" s="95" t="s">
        <v>164</v>
      </c>
      <c r="C71" s="96">
        <f>'[3]databasa permbledhese'!K461</f>
        <v>67251618</v>
      </c>
      <c r="D71" s="96">
        <f>'[3]databasa permbledhese'!L461</f>
        <v>60005074.001000002</v>
      </c>
      <c r="E71" s="96">
        <f>'[3]databasa permbledhese'!M461</f>
        <v>227277237.648</v>
      </c>
      <c r="F71" s="97">
        <f>'[3]databasa permbledhese'!Q462+'[3]databasa permbledhese'!Q464</f>
        <v>223745358.648</v>
      </c>
      <c r="G71" s="97">
        <f>'[3]databasa permbledhese'!Q470+'[3]databasa permbledhese'!Q474+'[3]databasa permbledhese'!Q475+'[3]databasa permbledhese'!Q476+'[3]databasa permbledhese'!Q479+'[3]databasa permbledhese'!Q481+'[3]databasa permbledhese'!Q487</f>
        <v>88200000</v>
      </c>
      <c r="H71" s="97"/>
      <c r="I71" s="97">
        <f>'[3]databasa permbledhese'!S462+'[3]databasa permbledhese'!S464</f>
        <v>223745358.648</v>
      </c>
      <c r="J71" s="97">
        <f>'[3]databasa permbledhese'!S470+'[3]databasa permbledhese'!S474+'[3]databasa permbledhese'!S475+'[3]databasa permbledhese'!S476+'[3]databasa permbledhese'!S479+'[3]databasa permbledhese'!S481+'[3]databasa permbledhese'!S487</f>
        <v>88200000</v>
      </c>
      <c r="K71" s="97"/>
      <c r="L71" s="97">
        <f>'[3]databasa permbledhese'!U462+'[3]databasa permbledhese'!U464</f>
        <v>223745358.648</v>
      </c>
      <c r="M71" s="97">
        <f>'[3]databasa permbledhese'!U470+'[3]databasa permbledhese'!U474+'[3]databasa permbledhese'!U475+'[3]databasa permbledhese'!U476+'[3]databasa permbledhese'!U479+'[3]databasa permbledhese'!U481+'[3]databasa permbledhese'!U487</f>
        <v>88200000</v>
      </c>
      <c r="N71" s="97"/>
    </row>
    <row r="72" spans="1:14" ht="24" customHeight="1" x14ac:dyDescent="0.25">
      <c r="A72" s="135"/>
      <c r="B72" s="95" t="s">
        <v>165</v>
      </c>
      <c r="C72" s="96">
        <f>'[3]databasa permbledhese'!K489</f>
        <v>31586240</v>
      </c>
      <c r="D72" s="96">
        <f>'[3]databasa permbledhese'!L489</f>
        <v>31849492</v>
      </c>
      <c r="E72" s="96">
        <f>'[3]databasa permbledhese'!M489</f>
        <v>49314606.32</v>
      </c>
      <c r="F72" s="97">
        <f>'[3]databasa permbledhese'!Q490+'[3]databasa permbledhese'!Q491</f>
        <v>31355956</v>
      </c>
      <c r="G72" s="97">
        <f>'[3]databasa permbledhese'!Q492</f>
        <v>10000000</v>
      </c>
      <c r="H72" s="97">
        <f>'[3]databasa permbledhese'!Q494</f>
        <v>0</v>
      </c>
      <c r="I72" s="97">
        <f>'[3]databasa permbledhese'!S490+'[3]databasa permbledhese'!S491+1</f>
        <v>31355957.32</v>
      </c>
      <c r="J72" s="97">
        <f>'[3]databasa permbledhese'!S492</f>
        <v>10000000</v>
      </c>
      <c r="K72" s="97">
        <f>'[3]databasa permbledhese'!S494</f>
        <v>0</v>
      </c>
      <c r="L72" s="97">
        <f>'[3]databasa permbledhese'!U490+'[3]databasa permbledhese'!U491</f>
        <v>31355956.32</v>
      </c>
      <c r="M72" s="97">
        <f>'[3]databasa permbledhese'!U492</f>
        <v>10000000</v>
      </c>
      <c r="N72" s="97">
        <f>'[3]databasa permbledhese'!U494</f>
        <v>0</v>
      </c>
    </row>
    <row r="73" spans="1:14" ht="26.25" customHeight="1" x14ac:dyDescent="0.25">
      <c r="A73" s="135"/>
      <c r="B73" s="95" t="s">
        <v>166</v>
      </c>
      <c r="C73" s="96">
        <f>'[3]databasa permbledhese'!K495</f>
        <v>33519831</v>
      </c>
      <c r="D73" s="96">
        <f>'[3]databasa permbledhese'!L495</f>
        <v>39254467</v>
      </c>
      <c r="E73" s="96">
        <f>'[3]databasa permbledhese'!M495</f>
        <v>49319134.967999995</v>
      </c>
      <c r="F73" s="97">
        <f>'[3]databasa permbledhese'!Q496+'[3]databasa permbledhese'!Q497</f>
        <v>31697135</v>
      </c>
      <c r="G73" s="97">
        <f>'[3]databasa permbledhese'!Q498</f>
        <v>10000000</v>
      </c>
      <c r="H73" s="97">
        <f>'[3]databasa permbledhese'!Q500</f>
        <v>0</v>
      </c>
      <c r="I73" s="97">
        <f>'[3]databasa permbledhese'!S496+'[3]databasa permbledhese'!S497</f>
        <v>31697134.967999998</v>
      </c>
      <c r="J73" s="97">
        <f>'[3]databasa permbledhese'!S498</f>
        <v>10000000</v>
      </c>
      <c r="K73" s="97">
        <f>'[3]databasa permbledhese'!S500</f>
        <v>0</v>
      </c>
      <c r="L73" s="97">
        <f>'[3]databasa permbledhese'!U496+'[3]databasa permbledhese'!U497</f>
        <v>31697134.967999998</v>
      </c>
      <c r="M73" s="97">
        <f>'[3]databasa permbledhese'!U498</f>
        <v>10000000</v>
      </c>
      <c r="N73" s="97">
        <f>'[3]databasa permbledhese'!U500</f>
        <v>0</v>
      </c>
    </row>
    <row r="74" spans="1:14" ht="21" customHeight="1" x14ac:dyDescent="0.25">
      <c r="A74" s="135"/>
      <c r="B74" s="95" t="s">
        <v>167</v>
      </c>
      <c r="C74" s="96">
        <f>'[3]databasa permbledhese'!K501</f>
        <v>33051153</v>
      </c>
      <c r="D74" s="96">
        <f>'[3]databasa permbledhese'!L501</f>
        <v>38094141</v>
      </c>
      <c r="E74" s="96">
        <f>'[3]databasa permbledhese'!M501</f>
        <v>47991097</v>
      </c>
      <c r="F74" s="97">
        <f>'[3]databasa permbledhese'!Q502+'[3]databasa permbledhese'!Q503</f>
        <v>32416937</v>
      </c>
      <c r="G74" s="97">
        <f>'[3]databasa permbledhese'!Q504</f>
        <v>10000000</v>
      </c>
      <c r="H74" s="97">
        <f>'[3]databasa permbledhese'!Q506</f>
        <v>0</v>
      </c>
      <c r="I74" s="97">
        <f>'[3]databasa permbledhese'!S502+'[3]databasa permbledhese'!S503</f>
        <v>32416936.919999998</v>
      </c>
      <c r="J74" s="97">
        <f>'[3]databasa permbledhese'!S504</f>
        <v>10000000</v>
      </c>
      <c r="K74" s="97">
        <f>'[3]databasa permbledhese'!S506</f>
        <v>0</v>
      </c>
      <c r="L74" s="97">
        <f>'[3]databasa permbledhese'!U502+'[3]databasa permbledhese'!U503</f>
        <v>32416936.919999998</v>
      </c>
      <c r="M74" s="97">
        <f>'[3]databasa permbledhese'!U504</f>
        <v>10000000</v>
      </c>
      <c r="N74" s="97">
        <f>'[3]databasa permbledhese'!U506</f>
        <v>0</v>
      </c>
    </row>
    <row r="75" spans="1:14" ht="21" customHeight="1" x14ac:dyDescent="0.25">
      <c r="A75" s="135"/>
      <c r="B75" s="95" t="s">
        <v>168</v>
      </c>
      <c r="C75" s="96">
        <f>'[3]databasa permbledhese'!K507</f>
        <v>12984475</v>
      </c>
      <c r="D75" s="96">
        <f>'[3]databasa permbledhese'!L507</f>
        <v>18872639</v>
      </c>
      <c r="E75" s="96">
        <f>'[3]databasa permbledhese'!M507</f>
        <v>23406705</v>
      </c>
      <c r="F75" s="97">
        <f>'[3]databasa permbledhese'!Q508+'[3]databasa permbledhese'!Q509</f>
        <v>15096885</v>
      </c>
      <c r="G75" s="97">
        <f>'[3]databasa permbledhese'!Q510</f>
        <v>5000000</v>
      </c>
      <c r="H75" s="97"/>
      <c r="I75" s="97">
        <f>'[3]databasa permbledhese'!S508+'[3]databasa permbledhese'!S509</f>
        <v>15096885</v>
      </c>
      <c r="J75" s="97">
        <f>'[3]databasa permbledhese'!S510</f>
        <v>5000000</v>
      </c>
      <c r="K75" s="97"/>
      <c r="L75" s="97">
        <f>'[3]databasa permbledhese'!U508+'[3]databasa permbledhese'!U509</f>
        <v>15096885</v>
      </c>
      <c r="M75" s="97">
        <f>'[3]databasa permbledhese'!U510</f>
        <v>5000000</v>
      </c>
      <c r="N75" s="97"/>
    </row>
    <row r="76" spans="1:14" ht="21" customHeight="1" x14ac:dyDescent="0.25">
      <c r="A76" s="135"/>
      <c r="B76" s="95" t="s">
        <v>169</v>
      </c>
      <c r="C76" s="96">
        <f>'[3]databasa permbledhese'!K513</f>
        <v>32956826</v>
      </c>
      <c r="D76" s="96">
        <f>'[3]databasa permbledhese'!L513</f>
        <v>34250478</v>
      </c>
      <c r="E76" s="96">
        <f>'[3]databasa permbledhese'!M513</f>
        <v>46957221</v>
      </c>
      <c r="F76" s="97">
        <f>'[3]databasa permbledhese'!Q514+'[3]databasa permbledhese'!Q515</f>
        <v>30093221</v>
      </c>
      <c r="G76" s="97">
        <f>'[3]databasa permbledhese'!Q516</f>
        <v>8000000</v>
      </c>
      <c r="H76" s="97"/>
      <c r="I76" s="97">
        <f>'[3]databasa permbledhese'!S514+'[3]databasa permbledhese'!S515</f>
        <v>30093221.460000001</v>
      </c>
      <c r="J76" s="97">
        <f>'[3]databasa permbledhese'!S516</f>
        <v>8000000</v>
      </c>
      <c r="K76" s="97"/>
      <c r="L76" s="97">
        <f>'[3]databasa permbledhese'!U514+'[3]databasa permbledhese'!U515</f>
        <v>30093221.460000001</v>
      </c>
      <c r="M76" s="97">
        <f>'[3]databasa permbledhese'!U516</f>
        <v>8000000</v>
      </c>
      <c r="N76" s="97"/>
    </row>
    <row r="77" spans="1:14" ht="33.75" customHeight="1" x14ac:dyDescent="0.25">
      <c r="A77" s="135"/>
      <c r="B77" s="95" t="s">
        <v>170</v>
      </c>
      <c r="C77" s="96">
        <f>'[3]databasa permbledhese'!K519</f>
        <v>26326128</v>
      </c>
      <c r="D77" s="96">
        <f>'[3]databasa permbledhese'!L519</f>
        <v>35096418</v>
      </c>
      <c r="E77" s="96">
        <f>'[3]databasa permbledhese'!M519</f>
        <v>49194534</v>
      </c>
      <c r="F77" s="97">
        <f>'[3]databasa permbledhese'!Q520+'[3]databasa permbledhese'!Q521</f>
        <v>46294534</v>
      </c>
      <c r="G77" s="97">
        <f>'[3]databasa permbledhese'!Q522</f>
        <v>2500000</v>
      </c>
      <c r="H77" s="97"/>
      <c r="I77" s="97">
        <f>'[3]databasa permbledhese'!S520+'[3]databasa permbledhese'!S521</f>
        <v>46294533.960000001</v>
      </c>
      <c r="J77" s="97">
        <f>'[3]databasa permbledhese'!S522</f>
        <v>2500000</v>
      </c>
      <c r="K77" s="97"/>
      <c r="L77" s="97">
        <f>'[3]databasa permbledhese'!U520+'[3]databasa permbledhese'!U521</f>
        <v>46294534</v>
      </c>
      <c r="M77" s="97">
        <f>'[3]databasa permbledhese'!U522</f>
        <v>2500000</v>
      </c>
      <c r="N77" s="97"/>
    </row>
    <row r="78" spans="1:14" ht="24.75" customHeight="1" x14ac:dyDescent="0.25">
      <c r="A78" s="135"/>
      <c r="B78" s="95" t="s">
        <v>171</v>
      </c>
      <c r="C78" s="96">
        <f>'[3]databasa permbledhese'!K525</f>
        <v>39547469</v>
      </c>
      <c r="D78" s="96">
        <f>'[3]databasa permbledhese'!L525</f>
        <v>36806592</v>
      </c>
      <c r="E78" s="96">
        <f>'[3]databasa permbledhese'!M525</f>
        <v>49445089</v>
      </c>
      <c r="F78" s="97">
        <f>'[3]databasa permbledhese'!Q526+'[3]databasa permbledhese'!Q527</f>
        <v>31067089</v>
      </c>
      <c r="G78" s="97">
        <f>'[3]databasa permbledhese'!Q528</f>
        <v>10000000</v>
      </c>
      <c r="H78" s="97">
        <f>'[3]databasa permbledhese'!Q530</f>
        <v>2000000</v>
      </c>
      <c r="I78" s="97">
        <f>'[3]databasa permbledhese'!S526+'[3]databasa permbledhese'!S527</f>
        <v>31067089</v>
      </c>
      <c r="J78" s="97">
        <f>'[3]databasa permbledhese'!S528</f>
        <v>10000000</v>
      </c>
      <c r="K78" s="97">
        <f>'[3]databasa permbledhese'!S530</f>
        <v>0</v>
      </c>
      <c r="L78" s="97">
        <f>'[3]databasa permbledhese'!U526+'[3]databasa permbledhese'!U527</f>
        <v>31067089</v>
      </c>
      <c r="M78" s="97">
        <f>'[3]databasa permbledhese'!U528</f>
        <v>10000000</v>
      </c>
      <c r="N78" s="97">
        <f>'[3]databasa permbledhese'!U530</f>
        <v>0</v>
      </c>
    </row>
    <row r="79" spans="1:14" ht="15" customHeight="1" x14ac:dyDescent="0.25">
      <c r="A79" s="110" t="s">
        <v>172</v>
      </c>
      <c r="B79" s="111" t="s">
        <v>173</v>
      </c>
      <c r="C79" s="93">
        <f>C80</f>
        <v>478847410</v>
      </c>
      <c r="D79" s="93">
        <f>D80</f>
        <v>675090627</v>
      </c>
      <c r="E79" s="93">
        <f>E80</f>
        <v>1519417752</v>
      </c>
      <c r="F79" s="97">
        <f t="shared" ref="F79:N79" si="24">F80</f>
        <v>0</v>
      </c>
      <c r="G79" s="93">
        <f t="shared" si="24"/>
        <v>466779607</v>
      </c>
      <c r="H79" s="94">
        <f t="shared" si="24"/>
        <v>1086096546</v>
      </c>
      <c r="I79" s="94">
        <f t="shared" si="24"/>
        <v>0</v>
      </c>
      <c r="J79" s="94">
        <f t="shared" si="24"/>
        <v>461062000</v>
      </c>
      <c r="K79" s="94">
        <f t="shared" si="24"/>
        <v>1739303106</v>
      </c>
      <c r="L79" s="94">
        <f t="shared" si="24"/>
        <v>0</v>
      </c>
      <c r="M79" s="94">
        <f t="shared" si="24"/>
        <v>406262000</v>
      </c>
      <c r="N79" s="94">
        <f t="shared" si="24"/>
        <v>1874516732</v>
      </c>
    </row>
    <row r="80" spans="1:14" ht="26.25" customHeight="1" x14ac:dyDescent="0.25">
      <c r="A80" s="109">
        <v>10661</v>
      </c>
      <c r="B80" s="95" t="s">
        <v>174</v>
      </c>
      <c r="C80" s="96">
        <f>'[3]databasa permbledhese'!K532</f>
        <v>478847410</v>
      </c>
      <c r="D80" s="96">
        <f>'[3]databasa permbledhese'!L532</f>
        <v>675090627</v>
      </c>
      <c r="E80" s="96">
        <f>'[3]databasa permbledhese'!M532</f>
        <v>1519417752</v>
      </c>
      <c r="F80" s="97"/>
      <c r="G80" s="97">
        <f>'[3]databasa permbledhese'!Q533+'[3]databasa permbledhese'!Q534+'[3]databasa permbledhese'!Q535+'[3]databasa permbledhese'!Q536+'[3]databasa permbledhese'!Q537+'[3]databasa permbledhese'!Q538+'[3]databasa permbledhese'!Q539+'[3]databasa permbledhese'!Q540+'[3]databasa permbledhese'!Q542+'[3]databasa permbledhese'!Q543+'[3]databasa permbledhese'!Q545+'[3]databasa permbledhese'!Q546</f>
        <v>466779607</v>
      </c>
      <c r="H80" s="97">
        <f>'[3]databasa permbledhese'!Q547+'[3]databasa permbledhese'!Q548+'[3]databasa permbledhese'!Q544</f>
        <v>1086096546</v>
      </c>
      <c r="I80" s="97"/>
      <c r="J80" s="97">
        <f>'[3]databasa permbledhese'!S533+'[3]databasa permbledhese'!S534+'[3]databasa permbledhese'!S535+'[3]databasa permbledhese'!S536+'[3]databasa permbledhese'!S537+'[3]databasa permbledhese'!S538+'[3]databasa permbledhese'!S539+'[3]databasa permbledhese'!S540+'[3]databasa permbledhese'!S542+'[3]databasa permbledhese'!S543+'[3]databasa permbledhese'!S545+'[3]databasa permbledhese'!S546</f>
        <v>461062000</v>
      </c>
      <c r="K80" s="97">
        <f>'[3]databasa permbledhese'!S547+'[3]databasa permbledhese'!S548+'[3]databasa permbledhese'!S544</f>
        <v>1739303106</v>
      </c>
      <c r="L80" s="97"/>
      <c r="M80" s="97">
        <f>'[3]databasa permbledhese'!U533+'[3]databasa permbledhese'!U534+'[3]databasa permbledhese'!U535+'[3]databasa permbledhese'!U536+'[3]databasa permbledhese'!U537+'[3]databasa permbledhese'!U538+'[3]databasa permbledhese'!U539+'[3]databasa permbledhese'!U540+'[3]databasa permbledhese'!U542+'[3]databasa permbledhese'!U543+'[3]databasa permbledhese'!U545+'[3]databasa permbledhese'!U546</f>
        <v>406262000</v>
      </c>
      <c r="N80" s="97">
        <f>'[3]databasa permbledhese'!U547+'[3]databasa permbledhese'!U548+'[3]databasa permbledhese'!U544</f>
        <v>1874516732</v>
      </c>
    </row>
    <row r="81" spans="1:14" ht="15" customHeight="1" x14ac:dyDescent="0.25">
      <c r="A81" s="130" t="s">
        <v>175</v>
      </c>
      <c r="B81" s="131"/>
      <c r="C81" s="112">
        <f>'[3]databasa permbledhese'!K549+'[3]databasa permbledhese'!K550</f>
        <v>0</v>
      </c>
      <c r="D81" s="113">
        <f>'[3]databasa permbledhese'!L549+'[3]databasa permbledhese'!L550</f>
        <v>0</v>
      </c>
      <c r="E81" s="114">
        <f>'[3]databasa permbledhese'!M549+'[3]databasa permbledhese'!M550</f>
        <v>1158104764</v>
      </c>
      <c r="F81" s="115"/>
      <c r="G81" s="116">
        <f>'[3]databasa permbledhese'!Q549+'[3]databasa permbledhese'!Q550</f>
        <v>290000000</v>
      </c>
      <c r="H81" s="117"/>
      <c r="I81" s="115"/>
      <c r="J81" s="116">
        <f>'[3]databasa permbledhese'!S549+'[3]databasa permbledhese'!S550</f>
        <v>290000000</v>
      </c>
      <c r="K81" s="117"/>
      <c r="L81" s="115"/>
      <c r="M81" s="116">
        <f>'[3]databasa permbledhese'!U549+'[3]databasa permbledhese'!U550</f>
        <v>290000000</v>
      </c>
      <c r="N81" s="117"/>
    </row>
    <row r="82" spans="1:14" ht="20.100000000000001" customHeight="1" x14ac:dyDescent="0.25">
      <c r="A82" s="132" t="s">
        <v>71</v>
      </c>
      <c r="B82" s="133"/>
      <c r="C82" s="93">
        <f t="shared" ref="C82:N82" si="25">C8+C11+C13+C16+C19+C26+C34+C36+C39+C46+C52+C62+C66+C70+C79+C81</f>
        <v>22864527926</v>
      </c>
      <c r="D82" s="93">
        <f t="shared" si="25"/>
        <v>25153522982.000999</v>
      </c>
      <c r="E82" s="93">
        <f t="shared" si="25"/>
        <v>38869809160.822792</v>
      </c>
      <c r="F82" s="93">
        <f>F8+F11+F13+F16+F19+F26+F34+F36+F39+F46+F52+F62+F66+F70+F79+F81</f>
        <v>10343557882.496</v>
      </c>
      <c r="G82" s="93">
        <f t="shared" si="25"/>
        <v>10731671778</v>
      </c>
      <c r="H82" s="93">
        <f t="shared" si="25"/>
        <v>7566777253.6783981</v>
      </c>
      <c r="I82" s="93">
        <f>I8+I11+I13+I16+I19+I26+I34+I36+I39+I46+I52+I62+I66+I70+I79+I81</f>
        <v>10343557881.712</v>
      </c>
      <c r="J82" s="93">
        <f t="shared" si="25"/>
        <v>9796061881</v>
      </c>
      <c r="K82" s="93">
        <f t="shared" si="25"/>
        <v>9027302248.6783981</v>
      </c>
      <c r="L82" s="93">
        <f>L8+L11+L13+L16+L19+L26+L34+L36+L39+L46+L52+L62+L66+L70+L79+L81</f>
        <v>10343557881.752001</v>
      </c>
      <c r="M82" s="93">
        <f t="shared" si="25"/>
        <v>9690514891</v>
      </c>
      <c r="N82" s="93">
        <f t="shared" si="25"/>
        <v>9764032725.6783981</v>
      </c>
    </row>
    <row r="83" spans="1:14" x14ac:dyDescent="0.25">
      <c r="C83" s="73">
        <f>C82-'[3]databasa permbledhese'!K552</f>
        <v>0</v>
      </c>
      <c r="D83" s="73">
        <f>D82-'[3]databasa permbledhese'!L551</f>
        <v>0</v>
      </c>
      <c r="E83" s="73">
        <f>E82-'[3]databasa permbledhese'!M551</f>
        <v>0</v>
      </c>
    </row>
    <row r="85" spans="1:14" s="118" customFormat="1" hidden="1" x14ac:dyDescent="0.25">
      <c r="B85" s="72" t="s">
        <v>176</v>
      </c>
      <c r="C85" s="73"/>
      <c r="D85" s="73"/>
      <c r="E85" s="73"/>
      <c r="F85" s="73"/>
      <c r="G85" s="73"/>
      <c r="H85" s="73"/>
      <c r="J85" s="73"/>
      <c r="M85" s="73"/>
    </row>
    <row r="86" spans="1:14" s="118" customFormat="1" hidden="1" x14ac:dyDescent="0.25">
      <c r="B86" s="72"/>
      <c r="C86" s="73"/>
      <c r="D86" s="73"/>
      <c r="E86" s="119"/>
      <c r="F86" s="120">
        <f>SUM(F82:H82)</f>
        <v>28642006914.1744</v>
      </c>
      <c r="G86" s="120"/>
      <c r="H86" s="120"/>
      <c r="I86" s="120">
        <f>SUM(I82:K82)</f>
        <v>29166922011.390396</v>
      </c>
      <c r="J86" s="119"/>
      <c r="K86" s="119"/>
      <c r="L86" s="121">
        <f>SUM(L82:N82)</f>
        <v>29798105498.430397</v>
      </c>
      <c r="M86" s="119"/>
      <c r="N86" s="119"/>
    </row>
    <row r="87" spans="1:14" s="118" customFormat="1" hidden="1" x14ac:dyDescent="0.25">
      <c r="B87" s="72"/>
      <c r="C87" s="73"/>
      <c r="D87" s="73"/>
      <c r="F87" s="73">
        <f>F86-'[3]databasa permbledhese'!Q551</f>
        <v>0</v>
      </c>
      <c r="I87" s="73">
        <f>I86-'[3]databasa permbledhese'!S551</f>
        <v>0</v>
      </c>
      <c r="L87" s="73">
        <f>L86-'[3]databasa permbledhese'!U551</f>
        <v>0</v>
      </c>
    </row>
    <row r="88" spans="1:14" s="118" customFormat="1" hidden="1" x14ac:dyDescent="0.25">
      <c r="B88" s="72"/>
      <c r="C88" s="73"/>
      <c r="D88" s="73"/>
      <c r="E88" s="120"/>
      <c r="G88" s="120"/>
      <c r="J88" s="120"/>
      <c r="M88" s="120"/>
    </row>
    <row r="89" spans="1:14" hidden="1" x14ac:dyDescent="0.25"/>
    <row r="90" spans="1:14" hidden="1" x14ac:dyDescent="0.25"/>
    <row r="92" spans="1:14" x14ac:dyDescent="0.25">
      <c r="D92" s="73">
        <v>0</v>
      </c>
    </row>
  </sheetData>
  <sheetProtection selectLockedCells="1"/>
  <autoFilter ref="C7:N83"/>
  <mergeCells count="20">
    <mergeCell ref="A37:A38"/>
    <mergeCell ref="F5:H6"/>
    <mergeCell ref="I5:K6"/>
    <mergeCell ref="L5:N6"/>
    <mergeCell ref="A9:A10"/>
    <mergeCell ref="A14:A15"/>
    <mergeCell ref="A17:A18"/>
    <mergeCell ref="A20:A21"/>
    <mergeCell ref="A22:A23"/>
    <mergeCell ref="A24:A25"/>
    <mergeCell ref="A27:A30"/>
    <mergeCell ref="A31:A32"/>
    <mergeCell ref="A81:B81"/>
    <mergeCell ref="A82:B82"/>
    <mergeCell ref="A40:A45"/>
    <mergeCell ref="A47:A51"/>
    <mergeCell ref="A53:A61"/>
    <mergeCell ref="A63:A65"/>
    <mergeCell ref="A67:A69"/>
    <mergeCell ref="A71:A78"/>
  </mergeCells>
  <printOptions horizontalCentered="1"/>
  <pageMargins left="0.2" right="0.2" top="0.63" bottom="0.59" header="0.3" footer="0.3"/>
  <pageSetup paperSize="9" scale="45" fitToHeight="0" orientation="landscape" r:id="rId1"/>
  <headerFooter>
    <oddHeader>&amp;LTAVANET PËR PROGRAMIN BUXHETOR AFATMESËM 2025-2027
&amp;C&amp;8Mars 2024
&amp;R&amp;A</oddHeader>
    <oddFooter>&amp;R1</oddFooter>
  </headerFooter>
  <rowBreaks count="1" manualBreakCount="1">
    <brk id="155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7"/>
  <sheetViews>
    <sheetView showGridLines="0" zoomScale="80" zoomScaleNormal="80" workbookViewId="0">
      <selection activeCell="B44" sqref="B44"/>
    </sheetView>
  </sheetViews>
  <sheetFormatPr defaultColWidth="4.140625" defaultRowHeight="15.75" x14ac:dyDescent="0.25"/>
  <cols>
    <col min="1" max="1" width="57.5703125" style="72" customWidth="1"/>
    <col min="2" max="3" width="21.28515625" style="73" bestFit="1" customWidth="1"/>
    <col min="4" max="4" width="21.28515625" style="73" bestFit="1" customWidth="1" collapsed="1"/>
    <col min="5" max="6" width="21.28515625" style="73" bestFit="1" customWidth="1"/>
    <col min="7" max="7" width="19.7109375" style="73" bestFit="1" customWidth="1"/>
    <col min="8" max="8" width="21.28515625" style="73" customWidth="1" collapsed="1"/>
    <col min="9" max="10" width="19.7109375" style="73" bestFit="1" customWidth="1"/>
    <col min="11" max="11" width="21.28515625" style="73" bestFit="1" customWidth="1" collapsed="1"/>
    <col min="12" max="13" width="19.7109375" style="73" bestFit="1" customWidth="1"/>
    <col min="14" max="198" width="11.42578125" style="73" customWidth="1"/>
    <col min="199" max="199" width="3.85546875" style="73" customWidth="1"/>
    <col min="200" max="200" width="22" style="73" customWidth="1"/>
    <col min="201" max="203" width="4.140625" style="73" customWidth="1"/>
    <col min="204" max="204" width="5.85546875" style="73" customWidth="1"/>
    <col min="205" max="205" width="4.140625" style="73" customWidth="1"/>
    <col min="206" max="206" width="0.85546875" style="73" customWidth="1"/>
    <col min="207" max="207" width="5.85546875" style="73" customWidth="1"/>
    <col min="208" max="208" width="4.140625" style="73" customWidth="1"/>
    <col min="209" max="209" width="0.85546875" style="73" customWidth="1"/>
    <col min="210" max="210" width="5.85546875" style="73" customWidth="1"/>
    <col min="211" max="211" width="4.140625" style="73" customWidth="1"/>
    <col min="212" max="212" width="0.85546875" style="73" customWidth="1"/>
    <col min="213" max="213" width="5.85546875" style="73" customWidth="1"/>
    <col min="214" max="16384" width="4.140625" style="73"/>
  </cols>
  <sheetData>
    <row r="1" spans="1:15" x14ac:dyDescent="0.2">
      <c r="A1" s="2" t="s">
        <v>177</v>
      </c>
    </row>
    <row r="2" spans="1:15" x14ac:dyDescent="0.2">
      <c r="A2" s="2" t="s">
        <v>178</v>
      </c>
    </row>
    <row r="3" spans="1:15" x14ac:dyDescent="0.25">
      <c r="A3" s="75"/>
      <c r="B3" s="75"/>
      <c r="C3" s="75"/>
      <c r="D3" s="76"/>
      <c r="E3" s="76"/>
      <c r="F3" s="76"/>
      <c r="G3" s="76"/>
      <c r="H3" s="76"/>
      <c r="I3" s="76"/>
      <c r="J3" s="76"/>
      <c r="K3" s="76"/>
      <c r="L3" s="76"/>
      <c r="M3" s="76" t="s">
        <v>75</v>
      </c>
    </row>
    <row r="4" spans="1:15" s="77" customFormat="1" ht="1.5" customHeight="1" x14ac:dyDescent="0.25">
      <c r="A4" s="78"/>
      <c r="B4" s="79"/>
      <c r="C4" s="79"/>
      <c r="F4" s="79"/>
      <c r="G4" s="80"/>
      <c r="H4" s="79"/>
      <c r="I4" s="79"/>
      <c r="J4" s="79"/>
      <c r="K4" s="79"/>
      <c r="L4" s="79"/>
      <c r="O4" s="73"/>
    </row>
    <row r="5" spans="1:15" ht="21" customHeight="1" x14ac:dyDescent="0.25">
      <c r="A5" s="82"/>
      <c r="B5" s="83">
        <v>2023</v>
      </c>
      <c r="C5" s="83">
        <v>2024</v>
      </c>
      <c r="D5" s="83">
        <v>2025</v>
      </c>
      <c r="E5" s="140">
        <v>2026</v>
      </c>
      <c r="F5" s="141"/>
      <c r="G5" s="141"/>
      <c r="H5" s="140">
        <v>2027</v>
      </c>
      <c r="I5" s="141"/>
      <c r="J5" s="141"/>
      <c r="K5" s="140">
        <v>2028</v>
      </c>
      <c r="L5" s="141"/>
      <c r="M5" s="141"/>
    </row>
    <row r="6" spans="1:15" s="87" customFormat="1" ht="24.75" customHeight="1" x14ac:dyDescent="0.25">
      <c r="A6" s="85"/>
      <c r="B6" s="86" t="s">
        <v>76</v>
      </c>
      <c r="C6" s="86" t="s">
        <v>77</v>
      </c>
      <c r="D6" s="86" t="s">
        <v>78</v>
      </c>
      <c r="E6" s="142"/>
      <c r="F6" s="143"/>
      <c r="G6" s="143"/>
      <c r="H6" s="142"/>
      <c r="I6" s="143"/>
      <c r="J6" s="143"/>
      <c r="K6" s="142"/>
      <c r="L6" s="143"/>
      <c r="M6" s="143"/>
      <c r="O6" s="73"/>
    </row>
    <row r="7" spans="1:15" s="87" customFormat="1" ht="63" customHeight="1" x14ac:dyDescent="0.25">
      <c r="A7" s="85"/>
      <c r="B7" s="88" t="s">
        <v>79</v>
      </c>
      <c r="C7" s="88" t="s">
        <v>79</v>
      </c>
      <c r="D7" s="89" t="s">
        <v>80</v>
      </c>
      <c r="E7" s="88" t="s">
        <v>81</v>
      </c>
      <c r="F7" s="88" t="s">
        <v>82</v>
      </c>
      <c r="G7" s="88" t="s">
        <v>83</v>
      </c>
      <c r="H7" s="90" t="s">
        <v>81</v>
      </c>
      <c r="I7" s="88" t="s">
        <v>82</v>
      </c>
      <c r="J7" s="88" t="s">
        <v>83</v>
      </c>
      <c r="K7" s="90" t="s">
        <v>81</v>
      </c>
      <c r="L7" s="88" t="s">
        <v>82</v>
      </c>
      <c r="M7" s="88" t="s">
        <v>83</v>
      </c>
    </row>
    <row r="8" spans="1:15" ht="30" customHeight="1" x14ac:dyDescent="0.25">
      <c r="A8" s="122" t="s">
        <v>179</v>
      </c>
      <c r="B8" s="123">
        <v>3355029002</v>
      </c>
      <c r="C8" s="123">
        <v>4044175577</v>
      </c>
      <c r="D8" s="123">
        <v>3949742352.04</v>
      </c>
      <c r="E8" s="123">
        <v>1963536615</v>
      </c>
      <c r="F8" s="124">
        <v>1400792099</v>
      </c>
      <c r="G8" s="124">
        <v>130000000</v>
      </c>
      <c r="H8" s="124">
        <v>1963536615</v>
      </c>
      <c r="I8" s="124">
        <v>1350503452</v>
      </c>
      <c r="J8" s="124">
        <v>130000000</v>
      </c>
      <c r="K8" s="124">
        <v>1963536615</v>
      </c>
      <c r="L8" s="124">
        <v>1325671452</v>
      </c>
      <c r="M8" s="124">
        <v>130000000</v>
      </c>
      <c r="N8" s="73">
        <f>K8-E8</f>
        <v>0</v>
      </c>
    </row>
    <row r="9" spans="1:15" ht="30" customHeight="1" x14ac:dyDescent="0.25">
      <c r="A9" s="122" t="s">
        <v>180</v>
      </c>
      <c r="B9" s="123">
        <v>621393983</v>
      </c>
      <c r="C9" s="123">
        <v>737941427</v>
      </c>
      <c r="D9" s="123">
        <v>837340741</v>
      </c>
      <c r="E9" s="123">
        <v>738540741</v>
      </c>
      <c r="F9" s="124">
        <v>20000000</v>
      </c>
      <c r="G9" s="124">
        <v>2500000</v>
      </c>
      <c r="H9" s="124">
        <v>738540741</v>
      </c>
      <c r="I9" s="124">
        <v>20000000</v>
      </c>
      <c r="J9" s="124">
        <v>2500000</v>
      </c>
      <c r="K9" s="124">
        <v>738540741</v>
      </c>
      <c r="L9" s="124">
        <v>20000000</v>
      </c>
      <c r="M9" s="124">
        <v>2500000</v>
      </c>
      <c r="N9" s="73">
        <f t="shared" ref="N9:N26" si="0">K9-E9</f>
        <v>0</v>
      </c>
    </row>
    <row r="10" spans="1:15" ht="30" customHeight="1" x14ac:dyDescent="0.25">
      <c r="A10" s="122" t="s">
        <v>181</v>
      </c>
      <c r="B10" s="123">
        <v>1114526436</v>
      </c>
      <c r="C10" s="123">
        <v>723961072</v>
      </c>
      <c r="D10" s="123">
        <v>685889888.27999997</v>
      </c>
      <c r="E10" s="125">
        <v>240561761</v>
      </c>
      <c r="F10" s="125">
        <v>45000000</v>
      </c>
      <c r="G10" s="125">
        <v>105555000</v>
      </c>
      <c r="H10" s="125">
        <v>240561761</v>
      </c>
      <c r="I10" s="125">
        <v>45000000</v>
      </c>
      <c r="J10" s="125">
        <v>105000000</v>
      </c>
      <c r="K10" s="125">
        <v>240561761</v>
      </c>
      <c r="L10" s="125">
        <v>45000000</v>
      </c>
      <c r="M10" s="124">
        <v>105000000</v>
      </c>
      <c r="N10" s="73">
        <f t="shared" si="0"/>
        <v>0</v>
      </c>
    </row>
    <row r="11" spans="1:15" ht="30" customHeight="1" x14ac:dyDescent="0.25">
      <c r="A11" s="122" t="s">
        <v>182</v>
      </c>
      <c r="B11" s="123">
        <v>326304734</v>
      </c>
      <c r="C11" s="123">
        <v>537396987.00099993</v>
      </c>
      <c r="D11" s="123">
        <v>1676520854.0784001</v>
      </c>
      <c r="E11" s="126">
        <v>231526540</v>
      </c>
      <c r="F11" s="125">
        <v>125802625</v>
      </c>
      <c r="G11" s="125">
        <v>405000000</v>
      </c>
      <c r="H11" s="125">
        <v>231526540</v>
      </c>
      <c r="I11" s="125">
        <v>101000000</v>
      </c>
      <c r="J11" s="125">
        <v>505000000</v>
      </c>
      <c r="K11" s="125">
        <v>231526540</v>
      </c>
      <c r="L11" s="125">
        <v>101000000</v>
      </c>
      <c r="M11" s="124">
        <v>1299877651</v>
      </c>
      <c r="N11" s="73">
        <f t="shared" si="0"/>
        <v>0</v>
      </c>
    </row>
    <row r="12" spans="1:15" ht="30" customHeight="1" x14ac:dyDescent="0.25">
      <c r="A12" s="122" t="s">
        <v>183</v>
      </c>
      <c r="B12" s="123">
        <v>307454813</v>
      </c>
      <c r="C12" s="123">
        <v>246463993</v>
      </c>
      <c r="D12" s="123">
        <v>421547466.96000004</v>
      </c>
      <c r="E12" s="126">
        <v>230447323</v>
      </c>
      <c r="F12" s="126">
        <v>57853374</v>
      </c>
      <c r="G12" s="126">
        <v>20000000</v>
      </c>
      <c r="H12" s="126">
        <v>230447323</v>
      </c>
      <c r="I12" s="126">
        <v>51541535</v>
      </c>
      <c r="J12" s="126">
        <v>20000000</v>
      </c>
      <c r="K12" s="126">
        <v>230447323</v>
      </c>
      <c r="L12" s="126">
        <v>52993749</v>
      </c>
      <c r="M12" s="123">
        <v>20000000</v>
      </c>
      <c r="N12" s="73">
        <f t="shared" si="0"/>
        <v>0</v>
      </c>
    </row>
    <row r="13" spans="1:15" ht="30" customHeight="1" x14ac:dyDescent="0.25">
      <c r="A13" s="122" t="s">
        <v>184</v>
      </c>
      <c r="B13" s="123">
        <v>22809053</v>
      </c>
      <c r="C13" s="123">
        <v>24408431</v>
      </c>
      <c r="D13" s="123">
        <v>31295545</v>
      </c>
      <c r="E13" s="126">
        <v>0</v>
      </c>
      <c r="F13" s="126">
        <v>25243694</v>
      </c>
      <c r="G13" s="126">
        <v>0</v>
      </c>
      <c r="H13" s="126">
        <v>0</v>
      </c>
      <c r="I13" s="126">
        <v>24803694</v>
      </c>
      <c r="J13" s="126">
        <v>0</v>
      </c>
      <c r="K13" s="126">
        <v>0</v>
      </c>
      <c r="L13" s="126">
        <v>24803694</v>
      </c>
      <c r="M13" s="123">
        <v>0</v>
      </c>
      <c r="N13" s="73">
        <f t="shared" si="0"/>
        <v>0</v>
      </c>
    </row>
    <row r="14" spans="1:15" ht="30" customHeight="1" x14ac:dyDescent="0.25">
      <c r="A14" s="122" t="s">
        <v>185</v>
      </c>
      <c r="B14" s="123">
        <v>10798262</v>
      </c>
      <c r="C14" s="123">
        <v>11472000</v>
      </c>
      <c r="D14" s="123">
        <v>12265759</v>
      </c>
      <c r="E14" s="126">
        <v>0</v>
      </c>
      <c r="F14" s="126">
        <v>12265759</v>
      </c>
      <c r="G14" s="126">
        <v>0</v>
      </c>
      <c r="H14" s="126">
        <v>0</v>
      </c>
      <c r="I14" s="126">
        <v>12265759</v>
      </c>
      <c r="J14" s="126">
        <v>0</v>
      </c>
      <c r="K14" s="126">
        <v>0</v>
      </c>
      <c r="L14" s="126">
        <v>12265759</v>
      </c>
      <c r="M14" s="123">
        <v>0</v>
      </c>
      <c r="N14" s="73">
        <f t="shared" si="0"/>
        <v>0</v>
      </c>
    </row>
    <row r="15" spans="1:15" ht="30" customHeight="1" x14ac:dyDescent="0.25">
      <c r="A15" s="122" t="s">
        <v>186</v>
      </c>
      <c r="B15" s="123">
        <v>3388788631</v>
      </c>
      <c r="C15" s="123">
        <v>3974986348</v>
      </c>
      <c r="D15" s="123">
        <v>5025374857.71</v>
      </c>
      <c r="E15" s="126">
        <v>606299956</v>
      </c>
      <c r="F15" s="126">
        <v>742321580</v>
      </c>
      <c r="G15" s="126">
        <v>1832456000</v>
      </c>
      <c r="H15" s="126">
        <v>606299956</v>
      </c>
      <c r="I15" s="126">
        <v>600590947</v>
      </c>
      <c r="J15" s="126">
        <v>1912456000</v>
      </c>
      <c r="K15" s="126">
        <v>606299956</v>
      </c>
      <c r="L15" s="126">
        <v>573125007</v>
      </c>
      <c r="M15" s="123">
        <v>1300000000</v>
      </c>
      <c r="N15" s="73">
        <f t="shared" si="0"/>
        <v>0</v>
      </c>
    </row>
    <row r="16" spans="1:15" ht="30" customHeight="1" x14ac:dyDescent="0.25">
      <c r="A16" s="122" t="s">
        <v>187</v>
      </c>
      <c r="B16" s="123">
        <v>470396518</v>
      </c>
      <c r="C16" s="123">
        <v>570873217.00199997</v>
      </c>
      <c r="D16" s="123">
        <v>1718937266.2</v>
      </c>
      <c r="E16" s="126">
        <v>187078262</v>
      </c>
      <c r="F16" s="126">
        <v>1541717040</v>
      </c>
      <c r="G16" s="126">
        <v>250000000</v>
      </c>
      <c r="H16" s="126">
        <v>187078262</v>
      </c>
      <c r="I16" s="126">
        <v>803143244</v>
      </c>
      <c r="J16" s="126">
        <v>250000000</v>
      </c>
      <c r="K16" s="126">
        <v>187078262</v>
      </c>
      <c r="L16" s="126">
        <v>803241980</v>
      </c>
      <c r="M16" s="123">
        <v>388095200</v>
      </c>
      <c r="N16" s="73">
        <f t="shared" si="0"/>
        <v>0</v>
      </c>
    </row>
    <row r="17" spans="1:14" ht="30" customHeight="1" x14ac:dyDescent="0.25">
      <c r="A17" s="122" t="s">
        <v>188</v>
      </c>
      <c r="B17" s="123">
        <v>2345486629</v>
      </c>
      <c r="C17" s="123">
        <v>2755245783</v>
      </c>
      <c r="D17" s="123">
        <v>3241903462</v>
      </c>
      <c r="E17" s="125">
        <v>0</v>
      </c>
      <c r="F17" s="125">
        <v>2900000000</v>
      </c>
      <c r="G17" s="125">
        <v>0</v>
      </c>
      <c r="H17" s="125">
        <v>0</v>
      </c>
      <c r="I17" s="125">
        <v>2900000000</v>
      </c>
      <c r="J17" s="125">
        <v>0</v>
      </c>
      <c r="K17" s="125">
        <v>0</v>
      </c>
      <c r="L17" s="125">
        <v>2900000000</v>
      </c>
      <c r="M17" s="124">
        <v>0</v>
      </c>
      <c r="N17" s="73">
        <f t="shared" si="0"/>
        <v>0</v>
      </c>
    </row>
    <row r="18" spans="1:14" ht="30" customHeight="1" x14ac:dyDescent="0.25">
      <c r="A18" s="122" t="s">
        <v>189</v>
      </c>
      <c r="B18" s="123">
        <v>516176201</v>
      </c>
      <c r="C18" s="123">
        <v>478912425</v>
      </c>
      <c r="D18" s="123">
        <v>2197072144.5320001</v>
      </c>
      <c r="E18" s="126">
        <v>410576081</v>
      </c>
      <c r="F18" s="125">
        <v>166000000</v>
      </c>
      <c r="G18" s="125">
        <v>905000000</v>
      </c>
      <c r="H18" s="125">
        <v>410576081</v>
      </c>
      <c r="I18" s="125">
        <v>166000000</v>
      </c>
      <c r="J18" s="125">
        <v>1005000000</v>
      </c>
      <c r="K18" s="125">
        <v>410576081</v>
      </c>
      <c r="L18" s="125">
        <v>166000000</v>
      </c>
      <c r="M18" s="124">
        <v>1005000000</v>
      </c>
      <c r="N18" s="73">
        <f t="shared" si="0"/>
        <v>0</v>
      </c>
    </row>
    <row r="19" spans="1:14" ht="30" customHeight="1" x14ac:dyDescent="0.25">
      <c r="A19" s="122" t="s">
        <v>190</v>
      </c>
      <c r="B19" s="123">
        <v>3230177549</v>
      </c>
      <c r="C19" s="123">
        <v>2907126826</v>
      </c>
      <c r="D19" s="123">
        <v>6923424926.9239998</v>
      </c>
      <c r="E19" s="126">
        <v>1502689125</v>
      </c>
      <c r="F19" s="126">
        <v>800000000</v>
      </c>
      <c r="G19" s="125">
        <v>1205000000</v>
      </c>
      <c r="H19" s="125">
        <v>1502689125</v>
      </c>
      <c r="I19" s="125">
        <v>800000000</v>
      </c>
      <c r="J19" s="125">
        <v>1290000000</v>
      </c>
      <c r="K19" s="125">
        <v>1502689125</v>
      </c>
      <c r="L19" s="125">
        <v>800000000</v>
      </c>
      <c r="M19" s="124">
        <v>1480000000</v>
      </c>
      <c r="N19" s="73">
        <f t="shared" si="0"/>
        <v>0</v>
      </c>
    </row>
    <row r="20" spans="1:14" ht="30" customHeight="1" x14ac:dyDescent="0.25">
      <c r="A20" s="122" t="s">
        <v>191</v>
      </c>
      <c r="B20" s="123">
        <v>796382440</v>
      </c>
      <c r="C20" s="123">
        <v>683432569.99700165</v>
      </c>
      <c r="D20" s="123">
        <v>582344347.79999995</v>
      </c>
      <c r="E20" s="126">
        <v>63024715</v>
      </c>
      <c r="F20" s="125">
        <v>452525250</v>
      </c>
      <c r="G20" s="125">
        <v>5000000</v>
      </c>
      <c r="H20" s="125">
        <v>63024715</v>
      </c>
      <c r="I20" s="125">
        <v>280000000</v>
      </c>
      <c r="J20" s="125">
        <v>5000000</v>
      </c>
      <c r="K20" s="125">
        <v>63024715</v>
      </c>
      <c r="L20" s="125">
        <v>280000000</v>
      </c>
      <c r="M20" s="124">
        <v>5000000</v>
      </c>
      <c r="N20" s="73">
        <f t="shared" si="0"/>
        <v>0</v>
      </c>
    </row>
    <row r="21" spans="1:14" ht="30" customHeight="1" x14ac:dyDescent="0.25">
      <c r="A21" s="122" t="s">
        <v>192</v>
      </c>
      <c r="B21" s="123">
        <v>1138848103</v>
      </c>
      <c r="C21" s="123">
        <v>1316349822</v>
      </c>
      <c r="D21" s="123">
        <v>1315642398.3639998</v>
      </c>
      <c r="E21" s="126">
        <v>322701834</v>
      </c>
      <c r="F21" s="126">
        <v>446000000</v>
      </c>
      <c r="G21" s="126">
        <v>103000000</v>
      </c>
      <c r="H21" s="125">
        <v>322701834</v>
      </c>
      <c r="I21" s="125">
        <v>393000000</v>
      </c>
      <c r="J21" s="125">
        <v>103000000</v>
      </c>
      <c r="K21" s="125">
        <v>322701834</v>
      </c>
      <c r="L21" s="125">
        <v>393000000</v>
      </c>
      <c r="M21" s="124">
        <v>103000000</v>
      </c>
      <c r="N21" s="73">
        <f t="shared" si="0"/>
        <v>0</v>
      </c>
    </row>
    <row r="22" spans="1:14" ht="30" customHeight="1" x14ac:dyDescent="0.25">
      <c r="A22" s="122" t="s">
        <v>193</v>
      </c>
      <c r="B22" s="123">
        <v>2707026182</v>
      </c>
      <c r="C22" s="123">
        <v>3089047181</v>
      </c>
      <c r="D22" s="123">
        <v>4396974379.0063982</v>
      </c>
      <c r="E22" s="126">
        <v>2313004886</v>
      </c>
      <c r="F22" s="125">
        <v>726670750</v>
      </c>
      <c r="G22" s="125">
        <v>845169708</v>
      </c>
      <c r="H22" s="125">
        <v>2313004886</v>
      </c>
      <c r="I22" s="125">
        <v>734451250</v>
      </c>
      <c r="J22" s="125">
        <v>1090043142.6783979</v>
      </c>
      <c r="K22" s="125">
        <v>2313004886</v>
      </c>
      <c r="L22" s="125">
        <v>734451250</v>
      </c>
      <c r="M22" s="124">
        <v>1190043142.6783979</v>
      </c>
      <c r="N22" s="73">
        <f t="shared" si="0"/>
        <v>0</v>
      </c>
    </row>
    <row r="23" spans="1:14" ht="30" customHeight="1" x14ac:dyDescent="0.25">
      <c r="A23" s="122" t="s">
        <v>194</v>
      </c>
      <c r="B23" s="123">
        <v>1756858240</v>
      </c>
      <c r="C23" s="123">
        <v>2082409395</v>
      </c>
      <c r="D23" s="123">
        <v>2633104630.9919996</v>
      </c>
      <c r="E23" s="126">
        <v>1091802927</v>
      </c>
      <c r="F23" s="126">
        <v>369000000</v>
      </c>
      <c r="G23" s="126">
        <v>670000000</v>
      </c>
      <c r="H23" s="125">
        <v>1091802926</v>
      </c>
      <c r="I23" s="125">
        <v>619000000</v>
      </c>
      <c r="J23" s="125">
        <v>870000000</v>
      </c>
      <c r="K23" s="125">
        <v>1091802927</v>
      </c>
      <c r="L23" s="125">
        <v>619000000</v>
      </c>
      <c r="M23" s="124">
        <v>861000000</v>
      </c>
      <c r="N23" s="73">
        <f t="shared" si="0"/>
        <v>0</v>
      </c>
    </row>
    <row r="24" spans="1:14" ht="30" customHeight="1" x14ac:dyDescent="0.25">
      <c r="A24" s="122" t="s">
        <v>195</v>
      </c>
      <c r="B24" s="123">
        <v>277223740</v>
      </c>
      <c r="C24" s="123">
        <v>294229301.00099999</v>
      </c>
      <c r="D24" s="123">
        <v>542905624.93599999</v>
      </c>
      <c r="E24" s="126">
        <v>441767116</v>
      </c>
      <c r="F24" s="125">
        <v>143700000</v>
      </c>
      <c r="G24" s="125">
        <v>2000000</v>
      </c>
      <c r="H24" s="125">
        <v>441767117</v>
      </c>
      <c r="I24" s="125">
        <v>143700000</v>
      </c>
      <c r="J24" s="125">
        <v>0</v>
      </c>
      <c r="K24" s="125">
        <v>441767116</v>
      </c>
      <c r="L24" s="125">
        <v>143700000</v>
      </c>
      <c r="M24" s="124">
        <v>0</v>
      </c>
      <c r="N24" s="73">
        <f t="shared" si="0"/>
        <v>0</v>
      </c>
    </row>
    <row r="25" spans="1:14" ht="30" customHeight="1" x14ac:dyDescent="0.25">
      <c r="A25" s="122" t="s">
        <v>196</v>
      </c>
      <c r="B25" s="123">
        <v>478847410</v>
      </c>
      <c r="C25" s="123">
        <v>675090627</v>
      </c>
      <c r="D25" s="123">
        <v>1519417752</v>
      </c>
      <c r="E25" s="125">
        <v>0</v>
      </c>
      <c r="F25" s="126">
        <v>466779607</v>
      </c>
      <c r="G25" s="125">
        <v>1086096546</v>
      </c>
      <c r="H25" s="125">
        <v>0</v>
      </c>
      <c r="I25" s="125">
        <v>461062000</v>
      </c>
      <c r="J25" s="125">
        <v>1739303106</v>
      </c>
      <c r="K25" s="125">
        <v>0</v>
      </c>
      <c r="L25" s="125">
        <v>406262000</v>
      </c>
      <c r="M25" s="124">
        <v>1874516732</v>
      </c>
      <c r="N25" s="73">
        <f t="shared" si="0"/>
        <v>0</v>
      </c>
    </row>
    <row r="26" spans="1:14" ht="30" customHeight="1" x14ac:dyDescent="0.25">
      <c r="A26" s="127" t="s">
        <v>197</v>
      </c>
      <c r="B26" s="123">
        <v>0</v>
      </c>
      <c r="C26" s="123">
        <v>0</v>
      </c>
      <c r="D26" s="123">
        <v>1158104764</v>
      </c>
      <c r="E26" s="124"/>
      <c r="F26" s="123">
        <v>290000000</v>
      </c>
      <c r="G26" s="124"/>
      <c r="H26" s="124"/>
      <c r="I26" s="124">
        <v>290000000</v>
      </c>
      <c r="J26" s="124"/>
      <c r="K26" s="124"/>
      <c r="L26" s="124">
        <v>290000000</v>
      </c>
      <c r="M26" s="124"/>
      <c r="N26" s="73">
        <f t="shared" si="0"/>
        <v>0</v>
      </c>
    </row>
    <row r="27" spans="1:14" ht="30" customHeight="1" x14ac:dyDescent="0.25">
      <c r="A27" s="128" t="s">
        <v>198</v>
      </c>
      <c r="B27" s="129">
        <f>B8+B9+B10+B11+B12+B13+B14+B15+B16+B17+B18+B19+B20+B21+B22+B23+B24+B25+B26</f>
        <v>22864527926</v>
      </c>
      <c r="C27" s="129">
        <f t="shared" ref="C27:M27" si="1">C8+C9+C10+C11+C12+C13+C14+C15+C16+C17+C18+C19+C20+C21+C22+C23+C24+C25+C26</f>
        <v>25153522982.000999</v>
      </c>
      <c r="D27" s="129">
        <f t="shared" si="1"/>
        <v>38869809160.822792</v>
      </c>
      <c r="E27" s="129">
        <f t="shared" si="1"/>
        <v>10343557882</v>
      </c>
      <c r="F27" s="129">
        <f t="shared" si="1"/>
        <v>10731671778</v>
      </c>
      <c r="G27" s="129">
        <f t="shared" si="1"/>
        <v>7566777254</v>
      </c>
      <c r="H27" s="129">
        <f t="shared" si="1"/>
        <v>10343557882</v>
      </c>
      <c r="I27" s="129">
        <f t="shared" si="1"/>
        <v>9796061881</v>
      </c>
      <c r="J27" s="129">
        <f t="shared" si="1"/>
        <v>9027302248.6783981</v>
      </c>
      <c r="K27" s="129">
        <f t="shared" si="1"/>
        <v>10343557882</v>
      </c>
      <c r="L27" s="129">
        <f t="shared" si="1"/>
        <v>9690514891</v>
      </c>
      <c r="M27" s="129">
        <f t="shared" si="1"/>
        <v>9764032725.6783981</v>
      </c>
    </row>
    <row r="28" spans="1:14" x14ac:dyDescent="0.25">
      <c r="B28" s="73">
        <f>B27-'[3]databasa permbledhese'!K552</f>
        <v>0</v>
      </c>
      <c r="C28" s="73">
        <f>C27-'[3]databasa permbledhese'!L551</f>
        <v>0</v>
      </c>
      <c r="D28" s="73">
        <f>D27-'[3]databasa permbledhese'!M551</f>
        <v>0</v>
      </c>
    </row>
    <row r="30" spans="1:14" s="118" customFormat="1" hidden="1" x14ac:dyDescent="0.25">
      <c r="A30" s="72" t="s">
        <v>176</v>
      </c>
      <c r="B30" s="73"/>
      <c r="C30" s="73"/>
      <c r="D30" s="73"/>
      <c r="E30" s="73"/>
      <c r="F30" s="73"/>
      <c r="G30" s="73"/>
      <c r="I30" s="73"/>
      <c r="L30" s="73"/>
    </row>
    <row r="31" spans="1:14" s="118" customFormat="1" hidden="1" x14ac:dyDescent="0.25">
      <c r="A31" s="72"/>
      <c r="B31" s="73"/>
      <c r="C31" s="73"/>
      <c r="D31" s="119"/>
      <c r="E31" s="120">
        <f>SUM(E27:G27)</f>
        <v>28642006914</v>
      </c>
      <c r="F31" s="120"/>
      <c r="G31" s="120"/>
      <c r="H31" s="120">
        <f>SUM(H27:J27)</f>
        <v>29166922011.678398</v>
      </c>
      <c r="I31" s="119"/>
      <c r="J31" s="119"/>
      <c r="K31" s="121">
        <f>SUM(K27:M27)</f>
        <v>29798105498.678398</v>
      </c>
      <c r="L31" s="119"/>
      <c r="M31" s="119"/>
    </row>
    <row r="32" spans="1:14" s="118" customFormat="1" hidden="1" x14ac:dyDescent="0.25">
      <c r="A32" s="72"/>
      <c r="B32" s="73"/>
      <c r="C32" s="73"/>
      <c r="E32" s="73">
        <v>28642006914.1744</v>
      </c>
      <c r="H32" s="73">
        <v>29166922011.390396</v>
      </c>
      <c r="K32" s="73">
        <v>29798105498.430397</v>
      </c>
    </row>
    <row r="33" spans="1:12" s="118" customFormat="1" hidden="1" x14ac:dyDescent="0.25">
      <c r="A33" s="72"/>
      <c r="B33" s="73"/>
      <c r="C33" s="73"/>
      <c r="D33" s="120"/>
      <c r="E33" s="120">
        <f>E32-E31</f>
        <v>0.17440032958984375</v>
      </c>
      <c r="F33" s="120"/>
      <c r="G33" s="120"/>
      <c r="H33" s="120">
        <f t="shared" ref="H33:K33" si="2">H32-H31</f>
        <v>-0.28800201416015625</v>
      </c>
      <c r="I33" s="120"/>
      <c r="J33" s="120"/>
      <c r="K33" s="120">
        <f t="shared" si="2"/>
        <v>-0.2480010986328125</v>
      </c>
      <c r="L33" s="120"/>
    </row>
    <row r="34" spans="1:12" hidden="1" x14ac:dyDescent="0.25"/>
    <row r="35" spans="1:12" hidden="1" x14ac:dyDescent="0.25"/>
    <row r="36" spans="1:12" hidden="1" x14ac:dyDescent="0.25"/>
    <row r="37" spans="1:12" x14ac:dyDescent="0.25">
      <c r="C37" s="73">
        <v>0</v>
      </c>
    </row>
  </sheetData>
  <sheetProtection selectLockedCells="1"/>
  <mergeCells count="3">
    <mergeCell ref="E5:G6"/>
    <mergeCell ref="H5:J6"/>
    <mergeCell ref="K5:M6"/>
  </mergeCells>
  <printOptions horizontalCentered="1"/>
  <pageMargins left="0.2" right="0.2" top="0.63" bottom="0.59" header="0.3" footer="0.3"/>
  <pageSetup paperSize="9" scale="45" fitToHeight="0" orientation="landscape" r:id="rId1"/>
  <headerFooter>
    <oddHeader>&amp;LTAVANET PËR PROGRAMIN BUXHETOR AFATMESËM 2025-2027
&amp;C&amp;8Mars 2024
&amp;R&amp;A</oddHeader>
    <oddFooter>&amp;R1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Te ardhurat 1</vt:lpstr>
      <vt:lpstr>tavanet e detajuara 2</vt:lpstr>
      <vt:lpstr>tavanet programe 3</vt:lpstr>
      <vt:lpstr>'tavanet e detajuara 2'!Print_Area</vt:lpstr>
      <vt:lpstr>'tavanet programe 3'!Print_Area</vt:lpstr>
      <vt:lpstr>'Te ardhurat 1'!Print_Area</vt:lpstr>
      <vt:lpstr>'tavanet e detajuara 2'!Print_Titles</vt:lpstr>
      <vt:lpstr>'tavanet programe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Arba Isaj</dc:creator>
  <cp:lastModifiedBy>Ronaldo Hasa</cp:lastModifiedBy>
  <dcterms:created xsi:type="dcterms:W3CDTF">2025-07-15T13:25:06Z</dcterms:created>
  <dcterms:modified xsi:type="dcterms:W3CDTF">2025-07-18T09:52:52Z</dcterms:modified>
</cp:coreProperties>
</file>